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Qaxaqi mshakuyt havelvath\"/>
    </mc:Choice>
  </mc:AlternateContent>
  <bookViews>
    <workbookView xWindow="-120" yWindow="-120" windowWidth="21840" windowHeight="13140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hosqer'!$A$1:$G$105</definedName>
    <definedName name="_xlnm.Print_Area" localSheetId="3">'Dramakani hamematakan'!$A$1:$F$99</definedName>
    <definedName name="_xlnm.Print_Area" localSheetId="0">'Ekamut-caxs'!$A$1:$E$86</definedName>
    <definedName name="_xlnm.Print_Area" localSheetId="2">'Ekamutneri hamematakan'!$A$1:$F$79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5" i="19" l="1"/>
  <c r="G75" i="10" l="1"/>
  <c r="C25" i="10" l="1"/>
  <c r="E73" i="10"/>
  <c r="E74" i="10"/>
  <c r="D74" i="10"/>
  <c r="D73" i="10"/>
  <c r="B74" i="10"/>
  <c r="B73" i="10"/>
  <c r="I14" i="7" l="1"/>
  <c r="D78" i="19" l="1"/>
  <c r="F81" i="7" s="1"/>
  <c r="E81" i="7" s="1"/>
  <c r="C81" i="7" l="1"/>
  <c r="D81" i="7"/>
  <c r="F67" i="7"/>
  <c r="F68" i="7"/>
  <c r="C68" i="7" s="1"/>
  <c r="F69" i="7"/>
  <c r="F70" i="7"/>
  <c r="F71" i="7"/>
  <c r="F72" i="7"/>
  <c r="C72" i="7" s="1"/>
  <c r="F66" i="7"/>
  <c r="B72" i="7"/>
  <c r="B66" i="7"/>
  <c r="B67" i="7"/>
  <c r="B68" i="7"/>
  <c r="B69" i="7"/>
  <c r="B70" i="7"/>
  <c r="B71" i="7"/>
  <c r="E72" i="7" l="1"/>
  <c r="E68" i="7"/>
  <c r="D70" i="7"/>
  <c r="D67" i="10"/>
  <c r="C66" i="7"/>
  <c r="D65" i="10"/>
  <c r="E69" i="7"/>
  <c r="D64" i="10"/>
  <c r="D72" i="7"/>
  <c r="D61" i="10"/>
  <c r="D68" i="7"/>
  <c r="D60" i="10"/>
  <c r="E70" i="7"/>
  <c r="C71" i="7"/>
  <c r="D63" i="10"/>
  <c r="C67" i="7"/>
  <c r="D62" i="10"/>
  <c r="C70" i="7"/>
  <c r="D66" i="7"/>
  <c r="D69" i="7"/>
  <c r="E66" i="7"/>
  <c r="E71" i="7"/>
  <c r="C69" i="7"/>
  <c r="E67" i="7"/>
  <c r="D71" i="7"/>
  <c r="D67" i="7"/>
  <c r="C15" i="9" l="1"/>
  <c r="C14" i="9"/>
  <c r="C6" i="9" s="1"/>
  <c r="D7" i="11" l="1"/>
  <c r="C7" i="11"/>
  <c r="C10" i="11"/>
  <c r="E19" i="9" l="1"/>
  <c r="E20" i="9"/>
  <c r="E21" i="9"/>
  <c r="E22" i="9"/>
  <c r="E23" i="9"/>
  <c r="E60" i="9"/>
  <c r="E61" i="9"/>
  <c r="E62" i="9"/>
  <c r="E63" i="9"/>
  <c r="E64" i="9"/>
  <c r="E65" i="9"/>
  <c r="E66" i="9"/>
  <c r="E67" i="9"/>
  <c r="E18" i="10"/>
  <c r="E19" i="10"/>
  <c r="E20" i="10"/>
  <c r="E21" i="10"/>
  <c r="E22" i="10"/>
  <c r="E60" i="10"/>
  <c r="E61" i="10"/>
  <c r="E62" i="10"/>
  <c r="E63" i="10"/>
  <c r="E64" i="10"/>
  <c r="E65" i="10"/>
  <c r="E66" i="10"/>
  <c r="E67" i="10"/>
  <c r="B28" i="9" l="1"/>
  <c r="K72" i="7"/>
  <c r="J72" i="7"/>
  <c r="K71" i="7"/>
  <c r="J71" i="7"/>
  <c r="K70" i="7"/>
  <c r="J70" i="7"/>
  <c r="K69" i="7"/>
  <c r="J69" i="7"/>
  <c r="K68" i="7"/>
  <c r="J68" i="7"/>
  <c r="K67" i="7"/>
  <c r="J67" i="7"/>
  <c r="K66" i="7"/>
  <c r="J66" i="7"/>
  <c r="K25" i="7"/>
  <c r="J25" i="7"/>
  <c r="K24" i="7"/>
  <c r="J24" i="7"/>
  <c r="A7" i="7"/>
  <c r="A2" i="9"/>
  <c r="G1" i="7"/>
  <c r="A29" i="10" l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6" i="10" s="1"/>
  <c r="A47" i="10" s="1"/>
  <c r="A48" i="10" s="1"/>
  <c r="A50" i="10" s="1"/>
  <c r="A51" i="10" s="1"/>
  <c r="A52" i="10" s="1"/>
  <c r="A53" i="10" s="1"/>
  <c r="A54" i="10" s="1"/>
  <c r="A55" i="10" s="1"/>
  <c r="A57" i="10" s="1"/>
  <c r="A58" i="10" s="1"/>
  <c r="A59" i="10" s="1"/>
  <c r="A68" i="10" s="1"/>
  <c r="A75" i="10" s="1"/>
  <c r="A76" i="10" s="1"/>
  <c r="B91" i="10"/>
  <c r="B79" i="10"/>
  <c r="B80" i="10"/>
  <c r="B81" i="10"/>
  <c r="B82" i="10"/>
  <c r="B83" i="10"/>
  <c r="B84" i="10"/>
  <c r="B86" i="10"/>
  <c r="B87" i="10"/>
  <c r="B88" i="10"/>
  <c r="B89" i="10"/>
  <c r="B78" i="10"/>
  <c r="B76" i="10"/>
  <c r="B75" i="10"/>
  <c r="B71" i="10"/>
  <c r="B72" i="10"/>
  <c r="B70" i="10"/>
  <c r="B69" i="10"/>
  <c r="A9" i="10"/>
  <c r="A11" i="10" s="1"/>
  <c r="A12" i="10" s="1"/>
  <c r="A15" i="10" s="1"/>
  <c r="A23" i="10" s="1"/>
  <c r="B15" i="10"/>
  <c r="A29" i="9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7" i="9" s="1"/>
  <c r="A48" i="9" s="1"/>
  <c r="A51" i="9" s="1"/>
  <c r="A52" i="9" s="1"/>
  <c r="A53" i="9" s="1"/>
  <c r="A54" i="9" s="1"/>
  <c r="A55" i="9" s="1"/>
  <c r="A58" i="9" s="1"/>
  <c r="A59" i="9" s="1"/>
  <c r="A68" i="9" s="1"/>
  <c r="A8" i="9"/>
  <c r="A10" i="9" s="1"/>
  <c r="A11" i="9" s="1"/>
  <c r="A14" i="9" s="1"/>
  <c r="B72" i="9"/>
  <c r="B71" i="9"/>
  <c r="B70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8" i="9"/>
  <c r="B69" i="9"/>
  <c r="B38" i="9"/>
  <c r="B36" i="9"/>
  <c r="B37" i="9"/>
  <c r="B35" i="9"/>
  <c r="B30" i="9"/>
  <c r="B31" i="9"/>
  <c r="B32" i="9"/>
  <c r="B33" i="9"/>
  <c r="B34" i="9"/>
  <c r="B29" i="9"/>
  <c r="B27" i="9"/>
  <c r="B26" i="9"/>
  <c r="B17" i="9"/>
  <c r="B16" i="9"/>
  <c r="B15" i="9"/>
  <c r="B14" i="9"/>
  <c r="B8" i="9"/>
  <c r="B9" i="9"/>
  <c r="B10" i="9"/>
  <c r="B11" i="9"/>
  <c r="B12" i="9"/>
  <c r="B13" i="9"/>
  <c r="B7" i="9"/>
  <c r="B23" i="10"/>
  <c r="B17" i="10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68" i="10"/>
  <c r="B44" i="7"/>
  <c r="B38" i="10" s="1"/>
  <c r="B42" i="7"/>
  <c r="B36" i="10" s="1"/>
  <c r="B43" i="7"/>
  <c r="B37" i="10" s="1"/>
  <c r="B41" i="7"/>
  <c r="B35" i="10" s="1"/>
  <c r="B36" i="7"/>
  <c r="B30" i="10" s="1"/>
  <c r="B37" i="7"/>
  <c r="B31" i="10" s="1"/>
  <c r="B38" i="7"/>
  <c r="B32" i="10" s="1"/>
  <c r="B39" i="7"/>
  <c r="B33" i="10" s="1"/>
  <c r="B40" i="7"/>
  <c r="B34" i="10" s="1"/>
  <c r="B35" i="7"/>
  <c r="B29" i="10" s="1"/>
  <c r="B34" i="7"/>
  <c r="B33" i="7"/>
  <c r="B27" i="10" s="1"/>
  <c r="B32" i="7"/>
  <c r="B26" i="10" s="1"/>
  <c r="A35" i="7"/>
  <c r="A36" i="7" s="1"/>
  <c r="A37" i="7" s="1"/>
  <c r="A38" i="7" s="1"/>
  <c r="A39" i="7" s="1"/>
  <c r="A40" i="7" s="1"/>
  <c r="A44" i="7" s="1"/>
  <c r="A47" i="7" s="1"/>
  <c r="A48" i="7" s="1"/>
  <c r="A49" i="7" s="1"/>
  <c r="A50" i="7" s="1"/>
  <c r="A52" i="7" s="1"/>
  <c r="A53" i="7" s="1"/>
  <c r="A54" i="7" s="1"/>
  <c r="A59" i="7" s="1"/>
  <c r="A60" i="7" s="1"/>
  <c r="A61" i="7" s="1"/>
  <c r="A73" i="7" s="1"/>
  <c r="A33" i="19"/>
  <c r="A34" i="19" s="1"/>
  <c r="A35" i="19" s="1"/>
  <c r="A36" i="19" s="1"/>
  <c r="A37" i="19" s="1"/>
  <c r="A38" i="19" s="1"/>
  <c r="A42" i="19" s="1"/>
  <c r="A45" i="19" s="1"/>
  <c r="A46" i="19" s="1"/>
  <c r="A47" i="19" s="1"/>
  <c r="A48" i="19" s="1"/>
  <c r="A51" i="19" s="1"/>
  <c r="A57" i="19" s="1"/>
  <c r="A58" i="19" s="1"/>
  <c r="A59" i="19" s="1"/>
  <c r="A61" i="19" s="1"/>
  <c r="A14" i="19"/>
  <c r="A16" i="19" s="1"/>
  <c r="A17" i="19" s="1"/>
  <c r="A20" i="19" s="1"/>
  <c r="A24" i="19" s="1"/>
  <c r="A15" i="7"/>
  <c r="A17" i="7" s="1"/>
  <c r="A18" i="7" s="1"/>
  <c r="A21" i="7" s="1"/>
  <c r="A29" i="7" s="1"/>
  <c r="E5" i="7"/>
  <c r="E4" i="7"/>
  <c r="A62" i="19" l="1"/>
  <c r="A63" i="19" s="1"/>
  <c r="A74" i="19" s="1"/>
  <c r="D8" i="9" l="1"/>
  <c r="F15" i="7" l="1"/>
  <c r="D9" i="10" s="1"/>
  <c r="B28" i="10" l="1"/>
  <c r="C13" i="7" l="1"/>
  <c r="G68" i="9"/>
  <c r="G24" i="9"/>
  <c r="E74" i="7"/>
  <c r="E40" i="7"/>
  <c r="L19" i="23"/>
  <c r="D30" i="22"/>
  <c r="D28" i="22"/>
  <c r="J33" i="23"/>
  <c r="J31" i="23"/>
  <c r="G24" i="11"/>
  <c r="G22" i="11"/>
  <c r="D66" i="18"/>
  <c r="D64" i="18"/>
  <c r="D97" i="10"/>
  <c r="D95" i="10"/>
  <c r="E102" i="7"/>
  <c r="E100" i="7"/>
  <c r="O7" i="11"/>
  <c r="D31" i="19" l="1"/>
  <c r="A2" i="23"/>
  <c r="N26" i="23"/>
  <c r="J26" i="23"/>
  <c r="F26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F9" i="23"/>
  <c r="M8" i="23"/>
  <c r="N8" i="23" s="1"/>
  <c r="I8" i="23"/>
  <c r="J8" i="23" s="1"/>
  <c r="E8" i="23"/>
  <c r="F8" i="23" s="1"/>
  <c r="M7" i="23"/>
  <c r="I7" i="23"/>
  <c r="J7" i="23" s="1"/>
  <c r="E7" i="23"/>
  <c r="F7" i="23" s="1"/>
  <c r="N29" i="23" l="1"/>
  <c r="N30" i="23" s="1"/>
  <c r="D16" i="19" s="1"/>
  <c r="M19" i="23"/>
  <c r="I19" i="23"/>
  <c r="E19" i="23"/>
  <c r="J19" i="23"/>
  <c r="J27" i="23" s="1"/>
  <c r="N7" i="23"/>
  <c r="N19" i="23" s="1"/>
  <c r="N27" i="23" s="1"/>
  <c r="F19" i="23"/>
  <c r="F27" i="23" l="1"/>
  <c r="F28" i="23" s="1"/>
  <c r="D33" i="19" s="1"/>
  <c r="N28" i="23"/>
  <c r="D35" i="19" s="1"/>
  <c r="J28" i="23"/>
  <c r="D34" i="19" s="1"/>
  <c r="F16" i="7"/>
  <c r="D10" i="10" s="1"/>
  <c r="F14" i="7"/>
  <c r="C74" i="7" l="1"/>
  <c r="C40" i="7"/>
  <c r="D40" i="7"/>
  <c r="D74" i="7"/>
  <c r="C95" i="7"/>
  <c r="L97" i="7"/>
  <c r="K97" i="7"/>
  <c r="J97" i="7"/>
  <c r="L96" i="7"/>
  <c r="K96" i="7"/>
  <c r="J96" i="7"/>
  <c r="L94" i="7"/>
  <c r="K94" i="7"/>
  <c r="J94" i="7"/>
  <c r="L93" i="7"/>
  <c r="K93" i="7"/>
  <c r="J93" i="7"/>
  <c r="L92" i="7"/>
  <c r="K92" i="7"/>
  <c r="J92" i="7"/>
  <c r="L90" i="7"/>
  <c r="K90" i="7"/>
  <c r="J90" i="7"/>
  <c r="L89" i="7"/>
  <c r="K89" i="7"/>
  <c r="J89" i="7"/>
  <c r="L88" i="7"/>
  <c r="K88" i="7"/>
  <c r="J88" i="7"/>
  <c r="L87" i="7"/>
  <c r="K87" i="7"/>
  <c r="J87" i="7"/>
  <c r="L86" i="7"/>
  <c r="K86" i="7"/>
  <c r="J86" i="7"/>
  <c r="L85" i="7"/>
  <c r="K85" i="7"/>
  <c r="J85" i="7"/>
  <c r="L84" i="7"/>
  <c r="K84" i="7"/>
  <c r="J84" i="7"/>
  <c r="L81" i="7"/>
  <c r="K81" i="7"/>
  <c r="J81" i="7"/>
  <c r="K77" i="7"/>
  <c r="J77" i="7"/>
  <c r="L76" i="7"/>
  <c r="K76" i="7"/>
  <c r="J76" i="7"/>
  <c r="L75" i="7"/>
  <c r="K75" i="7"/>
  <c r="J75" i="7"/>
  <c r="K73" i="7"/>
  <c r="J73" i="7"/>
  <c r="K65" i="7"/>
  <c r="J65" i="7"/>
  <c r="K64" i="7"/>
  <c r="J64" i="7"/>
  <c r="K63" i="7"/>
  <c r="J63" i="7"/>
  <c r="K62" i="7"/>
  <c r="J62" i="7"/>
  <c r="K61" i="7"/>
  <c r="J61" i="7"/>
  <c r="K60" i="7"/>
  <c r="J60" i="7"/>
  <c r="K59" i="7"/>
  <c r="J59" i="7"/>
  <c r="K58" i="7"/>
  <c r="J58" i="7"/>
  <c r="K57" i="7"/>
  <c r="J57" i="7"/>
  <c r="K56" i="7"/>
  <c r="J56" i="7"/>
  <c r="K54" i="7"/>
  <c r="J54" i="7"/>
  <c r="K53" i="7"/>
  <c r="J53" i="7"/>
  <c r="K52" i="7"/>
  <c r="J52" i="7"/>
  <c r="K51" i="7"/>
  <c r="J51" i="7"/>
  <c r="K50" i="7"/>
  <c r="J50" i="7"/>
  <c r="K49" i="7"/>
  <c r="J49" i="7"/>
  <c r="K48" i="7"/>
  <c r="J48" i="7"/>
  <c r="K47" i="7"/>
  <c r="J47" i="7"/>
  <c r="K46" i="7"/>
  <c r="J46" i="7"/>
  <c r="K45" i="7"/>
  <c r="J45" i="7"/>
  <c r="K44" i="7"/>
  <c r="J44" i="7"/>
  <c r="K43" i="7"/>
  <c r="J43" i="7"/>
  <c r="K42" i="7"/>
  <c r="J42" i="7"/>
  <c r="K41" i="7"/>
  <c r="J41" i="7"/>
  <c r="K39" i="7"/>
  <c r="J39" i="7"/>
  <c r="K38" i="7"/>
  <c r="J38" i="7"/>
  <c r="K37" i="7"/>
  <c r="J37" i="7"/>
  <c r="K36" i="7"/>
  <c r="J36" i="7"/>
  <c r="K35" i="7"/>
  <c r="J35" i="7"/>
  <c r="K34" i="7"/>
  <c r="J34" i="7"/>
  <c r="K33" i="7"/>
  <c r="J33" i="7"/>
  <c r="K32" i="7"/>
  <c r="J32" i="7"/>
  <c r="K29" i="7"/>
  <c r="J29" i="7"/>
  <c r="K23" i="7"/>
  <c r="J23" i="7"/>
  <c r="K22" i="7"/>
  <c r="J22" i="7"/>
  <c r="L21" i="7"/>
  <c r="K21" i="7"/>
  <c r="J21" i="7"/>
  <c r="K20" i="7"/>
  <c r="J20" i="7"/>
  <c r="K19" i="7"/>
  <c r="J19" i="7"/>
  <c r="K18" i="7"/>
  <c r="J18" i="7"/>
  <c r="K17" i="7"/>
  <c r="J17" i="7"/>
  <c r="K16" i="7"/>
  <c r="J16" i="7"/>
  <c r="K15" i="7"/>
  <c r="J15" i="7"/>
  <c r="L14" i="7"/>
  <c r="K14" i="7"/>
  <c r="J14" i="7"/>
  <c r="D95" i="7"/>
  <c r="E95" i="7"/>
  <c r="C91" i="7"/>
  <c r="D91" i="7"/>
  <c r="E91" i="7"/>
  <c r="C83" i="7"/>
  <c r="D83" i="7"/>
  <c r="E83" i="7"/>
  <c r="D13" i="7"/>
  <c r="E13" i="7"/>
  <c r="C82" i="7" l="1"/>
  <c r="J91" i="7"/>
  <c r="J74" i="7"/>
  <c r="J95" i="7"/>
  <c r="E82" i="7"/>
  <c r="J83" i="7"/>
  <c r="K74" i="7"/>
  <c r="K40" i="7"/>
  <c r="J13" i="7"/>
  <c r="K95" i="7"/>
  <c r="K83" i="7"/>
  <c r="K91" i="7"/>
  <c r="J40" i="7"/>
  <c r="K13" i="7"/>
  <c r="D82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D23" i="22" s="1"/>
  <c r="C7" i="22"/>
  <c r="C23" i="22" s="1"/>
  <c r="A2" i="22"/>
  <c r="O8" i="11"/>
  <c r="O9" i="11" s="1"/>
  <c r="D30" i="19" s="1"/>
  <c r="A2" i="11"/>
  <c r="D54" i="18"/>
  <c r="D59" i="18" s="1"/>
  <c r="F80" i="7" s="1"/>
  <c r="D80" i="7" s="1"/>
  <c r="D30" i="18"/>
  <c r="D8" i="18"/>
  <c r="D34" i="18" s="1"/>
  <c r="A2" i="18"/>
  <c r="D92" i="10"/>
  <c r="E92" i="10" s="1"/>
  <c r="B92" i="10"/>
  <c r="D91" i="10"/>
  <c r="E91" i="10" s="1"/>
  <c r="C90" i="10"/>
  <c r="D89" i="10"/>
  <c r="E89" i="10" s="1"/>
  <c r="D88" i="10"/>
  <c r="E88" i="10" s="1"/>
  <c r="D87" i="10"/>
  <c r="E87" i="10" s="1"/>
  <c r="C86" i="10"/>
  <c r="D85" i="10"/>
  <c r="E85" i="10" s="1"/>
  <c r="D84" i="10"/>
  <c r="E84" i="10" s="1"/>
  <c r="D83" i="10"/>
  <c r="E83" i="10" s="1"/>
  <c r="D82" i="10"/>
  <c r="E82" i="10" s="1"/>
  <c r="D81" i="10"/>
  <c r="E81" i="10" s="1"/>
  <c r="D80" i="10"/>
  <c r="E80" i="10" s="1"/>
  <c r="D79" i="10"/>
  <c r="E79" i="10" s="1"/>
  <c r="C78" i="10"/>
  <c r="D76" i="10"/>
  <c r="E76" i="10" s="1"/>
  <c r="D71" i="10"/>
  <c r="E71" i="10" s="1"/>
  <c r="D70" i="10"/>
  <c r="E70" i="10" s="1"/>
  <c r="C69" i="10"/>
  <c r="C34" i="10"/>
  <c r="D15" i="10"/>
  <c r="E15" i="10" s="1"/>
  <c r="D8" i="10"/>
  <c r="E8" i="10" s="1"/>
  <c r="C7" i="10"/>
  <c r="F5" i="10"/>
  <c r="A2" i="10"/>
  <c r="D72" i="9"/>
  <c r="E72" i="9" s="1"/>
  <c r="D71" i="9"/>
  <c r="E71" i="9" s="1"/>
  <c r="D70" i="9"/>
  <c r="E70" i="9" s="1"/>
  <c r="D69" i="9"/>
  <c r="E69" i="9" s="1"/>
  <c r="D68" i="9"/>
  <c r="E68" i="9" s="1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7" i="9"/>
  <c r="E47" i="9" s="1"/>
  <c r="D46" i="9"/>
  <c r="E46" i="9" s="1"/>
  <c r="D45" i="9"/>
  <c r="E45" i="9" s="1"/>
  <c r="D44" i="9"/>
  <c r="E44" i="9" s="1"/>
  <c r="D43" i="9"/>
  <c r="E43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C34" i="9"/>
  <c r="C25" i="9" s="1"/>
  <c r="D33" i="9"/>
  <c r="E33" i="9" s="1"/>
  <c r="D32" i="9"/>
  <c r="E32" i="9" s="1"/>
  <c r="D24" i="9"/>
  <c r="E24" i="9" s="1"/>
  <c r="D18" i="9"/>
  <c r="E18" i="9" s="1"/>
  <c r="D17" i="9"/>
  <c r="E17" i="9" s="1"/>
  <c r="D16" i="9"/>
  <c r="E16" i="9" s="1"/>
  <c r="D13" i="9"/>
  <c r="E13" i="9" s="1"/>
  <c r="D12" i="9"/>
  <c r="E12" i="9" s="1"/>
  <c r="D11" i="9"/>
  <c r="E11" i="9" s="1"/>
  <c r="E8" i="9"/>
  <c r="F95" i="7"/>
  <c r="L95" i="7" s="1"/>
  <c r="F91" i="7"/>
  <c r="L91" i="7" s="1"/>
  <c r="F83" i="7"/>
  <c r="L83" i="7" s="1"/>
  <c r="F77" i="7"/>
  <c r="L73" i="7"/>
  <c r="F65" i="7"/>
  <c r="L65" i="7" s="1"/>
  <c r="F64" i="7"/>
  <c r="L64" i="7" s="1"/>
  <c r="F63" i="7"/>
  <c r="L63" i="7" s="1"/>
  <c r="F62" i="7"/>
  <c r="L62" i="7" s="1"/>
  <c r="F61" i="7"/>
  <c r="L61" i="7" s="1"/>
  <c r="F60" i="7"/>
  <c r="L60" i="7" s="1"/>
  <c r="F59" i="7"/>
  <c r="L59" i="7" s="1"/>
  <c r="F58" i="7"/>
  <c r="L58" i="7" s="1"/>
  <c r="F57" i="7"/>
  <c r="L57" i="7" s="1"/>
  <c r="F56" i="7"/>
  <c r="L56" i="7" s="1"/>
  <c r="F55" i="7"/>
  <c r="F53" i="7"/>
  <c r="L53" i="7" s="1"/>
  <c r="F52" i="7"/>
  <c r="L52" i="7" s="1"/>
  <c r="F51" i="7"/>
  <c r="L51" i="7" s="1"/>
  <c r="F50" i="7"/>
  <c r="L50" i="7" s="1"/>
  <c r="F49" i="7"/>
  <c r="L49" i="7" s="1"/>
  <c r="F48" i="7"/>
  <c r="L48" i="7" s="1"/>
  <c r="F47" i="7"/>
  <c r="L47" i="7" s="1"/>
  <c r="F46" i="7"/>
  <c r="L46" i="7" s="1"/>
  <c r="F45" i="7"/>
  <c r="L45" i="7" s="1"/>
  <c r="F44" i="7"/>
  <c r="L44" i="7" s="1"/>
  <c r="F43" i="7"/>
  <c r="L43" i="7" s="1"/>
  <c r="F42" i="7"/>
  <c r="L42" i="7" s="1"/>
  <c r="F41" i="7"/>
  <c r="L41" i="7" s="1"/>
  <c r="F39" i="7"/>
  <c r="L39" i="7" s="1"/>
  <c r="F38" i="7"/>
  <c r="L38" i="7" s="1"/>
  <c r="L29" i="7"/>
  <c r="F23" i="7"/>
  <c r="L23" i="7" s="1"/>
  <c r="F22" i="7"/>
  <c r="L22" i="7" s="1"/>
  <c r="F20" i="7"/>
  <c r="L20" i="7" s="1"/>
  <c r="F19" i="7"/>
  <c r="L19" i="7" s="1"/>
  <c r="F18" i="7"/>
  <c r="L18" i="7" s="1"/>
  <c r="L16" i="7"/>
  <c r="D38" i="19"/>
  <c r="D31" i="9"/>
  <c r="E31" i="9" s="1"/>
  <c r="F36" i="7"/>
  <c r="L36" i="7" s="1"/>
  <c r="D29" i="9"/>
  <c r="E29" i="9" s="1"/>
  <c r="F34" i="7"/>
  <c r="L34" i="7" s="1"/>
  <c r="D27" i="9"/>
  <c r="E27" i="9" s="1"/>
  <c r="D21" i="19"/>
  <c r="D15" i="9" s="1"/>
  <c r="D10" i="9"/>
  <c r="E10" i="9" s="1"/>
  <c r="D9" i="9"/>
  <c r="E9" i="9" s="1"/>
  <c r="D7" i="9"/>
  <c r="L55" i="7" l="1"/>
  <c r="E55" i="7"/>
  <c r="C55" i="7"/>
  <c r="C31" i="7" s="1"/>
  <c r="D55" i="7"/>
  <c r="C77" i="10"/>
  <c r="D75" i="10"/>
  <c r="E75" i="10" s="1"/>
  <c r="C80" i="7"/>
  <c r="C30" i="7" s="1"/>
  <c r="F59" i="18"/>
  <c r="E80" i="7"/>
  <c r="L80" i="7" s="1"/>
  <c r="D26" i="9"/>
  <c r="E26" i="9" s="1"/>
  <c r="L15" i="7"/>
  <c r="F82" i="7"/>
  <c r="L82" i="7" s="1"/>
  <c r="L77" i="7"/>
  <c r="F74" i="7"/>
  <c r="L74" i="7" s="1"/>
  <c r="F17" i="7"/>
  <c r="L17" i="7" s="1"/>
  <c r="F35" i="7"/>
  <c r="L35" i="7" s="1"/>
  <c r="D20" i="19"/>
  <c r="D27" i="19" s="1"/>
  <c r="D52" i="19"/>
  <c r="D48" i="9" s="1"/>
  <c r="E48" i="9" s="1"/>
  <c r="F33" i="7"/>
  <c r="L33" i="7" s="1"/>
  <c r="F37" i="7"/>
  <c r="L37" i="7" s="1"/>
  <c r="D30" i="9"/>
  <c r="E30" i="9" s="1"/>
  <c r="J82" i="7"/>
  <c r="K82" i="7"/>
  <c r="E15" i="9"/>
  <c r="D14" i="9"/>
  <c r="E14" i="9" s="1"/>
  <c r="D28" i="9"/>
  <c r="E28" i="9" s="1"/>
  <c r="F40" i="7"/>
  <c r="L40" i="7" s="1"/>
  <c r="C73" i="9"/>
  <c r="D34" i="9"/>
  <c r="E34" i="9" s="1"/>
  <c r="D90" i="10"/>
  <c r="E90" i="10" s="1"/>
  <c r="D78" i="10"/>
  <c r="E78" i="10" s="1"/>
  <c r="D12" i="10"/>
  <c r="E12" i="10" s="1"/>
  <c r="D14" i="10"/>
  <c r="E14" i="10" s="1"/>
  <c r="D16" i="10"/>
  <c r="E16" i="10" s="1"/>
  <c r="D23" i="10"/>
  <c r="E23" i="10" s="1"/>
  <c r="D33" i="10"/>
  <c r="E33" i="10" s="1"/>
  <c r="D35" i="10"/>
  <c r="E35" i="10" s="1"/>
  <c r="D37" i="10"/>
  <c r="E37" i="10" s="1"/>
  <c r="D39" i="10"/>
  <c r="E39" i="10" s="1"/>
  <c r="D41" i="10"/>
  <c r="E41" i="10" s="1"/>
  <c r="D43" i="10"/>
  <c r="E43" i="10" s="1"/>
  <c r="D45" i="10"/>
  <c r="E45" i="10" s="1"/>
  <c r="D47" i="10"/>
  <c r="E47" i="10" s="1"/>
  <c r="D49" i="10"/>
  <c r="E49" i="10" s="1"/>
  <c r="D51" i="10"/>
  <c r="E51" i="10" s="1"/>
  <c r="D53" i="10"/>
  <c r="E53" i="10" s="1"/>
  <c r="D55" i="10"/>
  <c r="E55" i="10" s="1"/>
  <c r="D57" i="10"/>
  <c r="E57" i="10" s="1"/>
  <c r="D58" i="10"/>
  <c r="E58" i="10" s="1"/>
  <c r="D59" i="10"/>
  <c r="E59" i="10" s="1"/>
  <c r="D68" i="10"/>
  <c r="E68" i="10" s="1"/>
  <c r="D72" i="10"/>
  <c r="E10" i="10"/>
  <c r="D13" i="10"/>
  <c r="E13" i="10" s="1"/>
  <c r="D17" i="10"/>
  <c r="E17" i="10" s="1"/>
  <c r="D28" i="10"/>
  <c r="E28" i="10" s="1"/>
  <c r="D30" i="10"/>
  <c r="E30" i="10" s="1"/>
  <c r="D32" i="10"/>
  <c r="E32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50" i="10"/>
  <c r="E50" i="10" s="1"/>
  <c r="D52" i="10"/>
  <c r="E52" i="10" s="1"/>
  <c r="D54" i="10"/>
  <c r="E54" i="10" s="1"/>
  <c r="D56" i="10"/>
  <c r="E56" i="10" s="1"/>
  <c r="D86" i="10"/>
  <c r="E7" i="9"/>
  <c r="F32" i="7"/>
  <c r="F31" i="7" s="1"/>
  <c r="D31" i="7" l="1"/>
  <c r="D30" i="7" s="1"/>
  <c r="J55" i="7"/>
  <c r="E31" i="7"/>
  <c r="K31" i="7" s="1"/>
  <c r="K55" i="7"/>
  <c r="C24" i="10"/>
  <c r="C93" i="10" s="1"/>
  <c r="J31" i="7"/>
  <c r="K80" i="7"/>
  <c r="J80" i="7"/>
  <c r="D27" i="10"/>
  <c r="E27" i="10" s="1"/>
  <c r="D79" i="19"/>
  <c r="F79" i="19" s="1"/>
  <c r="F54" i="7"/>
  <c r="L54" i="7" s="1"/>
  <c r="D31" i="10"/>
  <c r="E31" i="10" s="1"/>
  <c r="D77" i="10"/>
  <c r="E77" i="10" s="1"/>
  <c r="E86" i="10"/>
  <c r="E9" i="10"/>
  <c r="D25" i="9"/>
  <c r="E25" i="9" s="1"/>
  <c r="F13" i="7"/>
  <c r="L13" i="7" s="1"/>
  <c r="D11" i="10"/>
  <c r="E11" i="10" s="1"/>
  <c r="D29" i="10"/>
  <c r="E29" i="10" s="1"/>
  <c r="F12" i="7"/>
  <c r="C12" i="7" s="1"/>
  <c r="E6" i="10"/>
  <c r="J30" i="7"/>
  <c r="D6" i="9"/>
  <c r="E6" i="9" s="1"/>
  <c r="D34" i="10"/>
  <c r="E34" i="10" s="1"/>
  <c r="E72" i="10"/>
  <c r="D69" i="10"/>
  <c r="E69" i="10" s="1"/>
  <c r="L32" i="7"/>
  <c r="D26" i="10"/>
  <c r="D25" i="10" l="1"/>
  <c r="E30" i="7"/>
  <c r="K30" i="7" s="1"/>
  <c r="L31" i="7"/>
  <c r="D48" i="10"/>
  <c r="E48" i="10" s="1"/>
  <c r="D73" i="9"/>
  <c r="E73" i="9" s="1"/>
  <c r="D7" i="10"/>
  <c r="E7" i="10" s="1"/>
  <c r="E12" i="7"/>
  <c r="I30" i="7"/>
  <c r="D12" i="7"/>
  <c r="C98" i="7"/>
  <c r="E26" i="10"/>
  <c r="F30" i="7" l="1"/>
  <c r="L30" i="7" s="1"/>
  <c r="D24" i="10"/>
  <c r="K12" i="7"/>
  <c r="E98" i="7"/>
  <c r="J12" i="7"/>
  <c r="D98" i="7"/>
  <c r="J98" i="7" s="1"/>
  <c r="L12" i="7"/>
  <c r="F98" i="7" l="1"/>
  <c r="E25" i="10"/>
  <c r="K98" i="7"/>
  <c r="E24" i="10"/>
  <c r="D93" i="10"/>
  <c r="E93" i="10" s="1"/>
  <c r="L98" i="7" l="1"/>
  <c r="G93" i="10"/>
</calcChain>
</file>

<file path=xl/sharedStrings.xml><?xml version="1.0" encoding="utf-8"?>
<sst xmlns="http://schemas.openxmlformats.org/spreadsheetml/2006/main" count="495" uniqueCount="327">
  <si>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</si>
  <si>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</si>
  <si>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</si>
  <si>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</si>
  <si>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</si>
  <si>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</si>
  <si>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</si>
  <si>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</si>
  <si>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</si>
  <si>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</si>
  <si>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</si>
  <si>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</si>
  <si>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</si>
  <si>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</si>
  <si>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</si>
  <si>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</si>
  <si>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</si>
  <si>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</si>
  <si>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</si>
  <si>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</si>
  <si>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</si>
  <si>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</si>
  <si>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</si>
  <si>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</si>
  <si>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</si>
  <si>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</si>
  <si>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</si>
  <si>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</si>
  <si>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</si>
  <si>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</si>
  <si>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</si>
  <si>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</si>
  <si>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</si>
  <si>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</si>
  <si>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</si>
  <si>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</si>
  <si>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</si>
  <si>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</si>
  <si>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</si>
  <si>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</si>
  <si>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</si>
  <si>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</si>
  <si>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</si>
  <si>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</si>
  <si>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</si>
  <si>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</si>
  <si>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</si>
  <si>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</si>
  <si>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</si>
  <si>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</si>
  <si>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</si>
  <si>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</si>
  <si>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</si>
  <si>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</si>
  <si>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</si>
  <si>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</si>
  <si>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</si>
  <si>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</si>
  <si>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</si>
  <si>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</si>
  <si>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</si>
  <si>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</si>
  <si>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</si>
  <si>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</si>
  <si>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</si>
  <si>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</si>
  <si>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</si>
  <si>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</si>
  <si>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</si>
  <si>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</si>
  <si>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</si>
  <si>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</si>
  <si>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</si>
  <si>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</si>
  <si>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</si>
  <si>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</si>
  <si>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</si>
  <si>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</si>
  <si>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</si>
  <si>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</si>
  <si>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</si>
  <si>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</si>
  <si>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</si>
  <si>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</si>
  <si>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</si>
  <si>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</si>
  <si>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</si>
  <si>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</si>
  <si>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</si>
  <si>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</si>
  <si>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</si>
  <si>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</si>
  <si>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</si>
  <si>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</si>
  <si>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</si>
  <si>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</si>
  <si>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</si>
  <si>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</si>
  <si>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</si>
  <si>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</si>
  <si>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</si>
  <si>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</si>
  <si>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</si>
  <si>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</si>
  <si>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</si>
  <si>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</si>
  <si>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</si>
  <si>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</si>
  <si>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</si>
  <si>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</si>
  <si>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</si>
  <si>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</si>
  <si>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</si>
  <si>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</si>
  <si>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</si>
  <si>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</si>
  <si>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</si>
  <si>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</si>
  <si>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</si>
  <si>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</si>
  <si>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</si>
  <si>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</si>
  <si>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</si>
  <si>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</si>
  <si>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</si>
  <si>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</si>
  <si>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</si>
  <si>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</si>
  <si>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</si>
  <si>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</si>
  <si>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</si>
  <si>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</si>
  <si>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</si>
  <si>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</si>
  <si>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</si>
  <si>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</si>
  <si>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</si>
  <si>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</si>
  <si>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</si>
  <si>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</si>
  <si>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</si>
  <si>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</si>
  <si>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</si>
  <si>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</si>
  <si>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</si>
  <si>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</si>
  <si>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</si>
  <si>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</si>
  <si>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</si>
  <si>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</si>
  <si>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</si>
  <si>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</si>
  <si>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</si>
  <si>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</si>
  <si>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</si>
  <si>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</si>
  <si>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</si>
  <si>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</si>
  <si>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</si>
  <si>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</si>
  <si>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</si>
  <si>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</si>
  <si>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</si>
  <si>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</si>
  <si>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</si>
  <si>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</si>
  <si>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</si>
  <si>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</si>
  <si>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</si>
  <si>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</si>
  <si>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</si>
  <si>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</si>
  <si>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</si>
  <si>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</si>
  <si>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</si>
  <si>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</si>
  <si>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</si>
  <si>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</si>
  <si>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</si>
  <si>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</si>
  <si>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</si>
  <si>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</si>
  <si>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</si>
  <si>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</si>
  <si>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</si>
  <si>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</si>
  <si>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</si>
  <si>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</si>
  <si>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</si>
  <si>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</si>
  <si>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</si>
  <si>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</si>
  <si>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</si>
  <si>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</si>
  <si>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</si>
  <si>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</si>
  <si>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</si>
  <si>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</si>
  <si>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</si>
  <si>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</si>
  <si>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</si>
  <si>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</si>
  <si>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</si>
  <si>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</si>
  <si>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</si>
  <si>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</si>
  <si>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</si>
  <si>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</si>
  <si>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</si>
  <si>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</si>
  <si>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</si>
  <si>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</si>
  <si>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</si>
  <si>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</si>
  <si>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</si>
  <si>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</si>
  <si>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</si>
  <si>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</si>
  <si>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</si>
  <si>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</si>
  <si>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</si>
  <si>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</si>
  <si>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</si>
  <si>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</si>
  <si>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</si>
  <si>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</si>
  <si>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</si>
  <si>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</si>
  <si>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</si>
  <si>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</si>
  <si>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</si>
  <si>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</si>
  <si>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</si>
  <si>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</si>
  <si>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</si>
  <si>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</si>
  <si>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</si>
  <si>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</si>
  <si>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</si>
  <si>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</si>
  <si>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</si>
  <si>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</si>
  <si>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</si>
  <si>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</si>
  <si>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</si>
  <si>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</si>
  <si>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</si>
  <si>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</si>
  <si>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Ծառայությունների մատուցումից</t>
  </si>
  <si>
    <t>Պրակտիկայի գծով</t>
  </si>
  <si>
    <t>Ապրանքների վաճառքից</t>
  </si>
  <si>
    <t>պրակտիկայի գծով</t>
  </si>
  <si>
    <t>Վեպ կայքի տեղադրում</t>
  </si>
  <si>
    <t>Ներկայացուցչական ծախսերի գծով</t>
  </si>
  <si>
    <t>Ծառայությունների մատուցման գծով/գիտ.պետ.կոմ/</t>
  </si>
  <si>
    <t>Գործուղման ծախսերի գծով</t>
  </si>
  <si>
    <t>ՀԴՄ-ի սպասարկման գծով</t>
  </si>
  <si>
    <t>Ապրանքների վաճառքի գծով</t>
  </si>
  <si>
    <t>Տպագրական աշխատանքների գծով</t>
  </si>
  <si>
    <t>Հնագիտական պեղումների գծով</t>
  </si>
  <si>
    <t>Տրանսպորտային ծախսերի գծով</t>
  </si>
  <si>
    <t>am.տիրույթ</t>
  </si>
  <si>
    <t>Ծառայությունների մատուցման գծով</t>
  </si>
  <si>
    <t>Գործուղման գծով</t>
  </si>
  <si>
    <t>ՀԴՄ-ի սպասարկում</t>
  </si>
  <si>
    <t>Դրամաշնորհ ֆրանսիայի դեսպանատնից,քաղաքապետարան</t>
  </si>
  <si>
    <t>Գումարի հետ վերադարձ</t>
  </si>
  <si>
    <t>Նվիրատվություն</t>
  </si>
  <si>
    <t>Դրամաշնորհ /ֆրանսիայի դեսպանատուն,քաղաքապ</t>
  </si>
  <si>
    <t>Նվիրատվությունից</t>
  </si>
  <si>
    <t>Հդմ-ի սաասարկում</t>
  </si>
  <si>
    <t>Տրանսպորտային ծախսեր</t>
  </si>
  <si>
    <t>Մանրադիտակ բազմաֆունկցիոնալ</t>
  </si>
  <si>
    <t>տոմսերի վաճառքից</t>
  </si>
  <si>
    <t>բարերարներից օգնություն</t>
  </si>
  <si>
    <t>ՀՀԿԳՄՍ Գիտ.պետական կոմիտե</t>
  </si>
  <si>
    <t>Կապավոր ՍՊԸ</t>
  </si>
  <si>
    <t>հուշանվերների վաճառքից</t>
  </si>
  <si>
    <t>համաձայն հաստիքացուցակի</t>
  </si>
  <si>
    <t>համաձայն պայմանագրի</t>
  </si>
  <si>
    <t>համաձայն գնումների պլանի</t>
  </si>
  <si>
    <t>Կարմիր բլուր և Շենգավիթ մ/ճի նորոգում</t>
  </si>
  <si>
    <t>ծառայությունների մատուցման պայմանագրի</t>
  </si>
  <si>
    <t>գիտ.պետ.կոմիտեի ծառայություններ</t>
  </si>
  <si>
    <t>ԱԱՀ-Ի հետ վերադարձ</t>
  </si>
  <si>
    <t>Մ.Բադալյան</t>
  </si>
  <si>
    <t>Գ.Ղևոնդյան</t>
  </si>
  <si>
    <t>սպասվելիք բարերարից օգնություն</t>
  </si>
  <si>
    <t>ՀՀԿԳՄՍԳիտ.պետ.կոմիտե</t>
  </si>
  <si>
    <t>Կրպակի վաճառքից</t>
  </si>
  <si>
    <t>Մասնաճյուղերի նորոգում</t>
  </si>
  <si>
    <t>Ծառայությունների մատուցման պայմանագրով</t>
  </si>
  <si>
    <t>գիտ.պետական կոմիտեի ծառայութ.</t>
  </si>
  <si>
    <t>կրպակի վաճառքից</t>
  </si>
  <si>
    <t>ցուցադր,նյութերի տպագրություն</t>
  </si>
  <si>
    <t>գործուղում ՌԴ և ԻԻՀ-ներ</t>
  </si>
  <si>
    <t>ԱԱՀ-ի և այլ ծառայություններ</t>
  </si>
  <si>
    <t>Էրեբունի վարչական շրջան</t>
  </si>
  <si>
    <t>գույքահարկի գծով</t>
  </si>
  <si>
    <t>&lt;&lt;ՖԼԵՇ&gt;&gt;  ՍՊԸ</t>
  </si>
  <si>
    <t xml:space="preserve">վառելիք </t>
  </si>
  <si>
    <t>Երևանի կանխարգելիչ ախտահանում փբը</t>
  </si>
  <si>
    <t>ախտահանում</t>
  </si>
  <si>
    <t>&lt;&lt;հդմ շտրիկ &gt;&gt;  սպը</t>
  </si>
  <si>
    <t xml:space="preserve">ՀԴՄ-ի սպասարկում </t>
  </si>
  <si>
    <t>Գիտության պետական կոմիտե</t>
  </si>
  <si>
    <t>Հարկադիր կատարման ծառայութթյուն</t>
  </si>
  <si>
    <t>բյուջեից    ֆինաս.ծառա,մատուցմ.գծով</t>
  </si>
  <si>
    <t xml:space="preserve"> բյուջեից կանխավճար</t>
  </si>
  <si>
    <t>ֆինան.գծով հետաձգվ. հասույթ</t>
  </si>
  <si>
    <t>պետական բյուջե կանխավճար</t>
  </si>
  <si>
    <t>վաճառված հուշաներներից</t>
  </si>
  <si>
    <t>որպես գործակալ հավաքագրված գումարների գծով</t>
  </si>
  <si>
    <t xml:space="preserve">«Էրեբունի» պատմահնագիտական արգելոց-թանգարան ՀՈԱԿ-ի </t>
  </si>
  <si>
    <t>ԱԱՀ-ի հետվերադարձ</t>
  </si>
  <si>
    <t>Տոմսեր</t>
  </si>
  <si>
    <t>2հ համակարգիչ</t>
  </si>
  <si>
    <t>պահարան</t>
  </si>
  <si>
    <t>ցուցադրությունների արդիականացում</t>
  </si>
  <si>
    <t>ծրագրի ներմուծում</t>
  </si>
  <si>
    <t>Ծրագրի ներմուծում</t>
  </si>
  <si>
    <t>Ցուցադրությունների արդիականացում</t>
  </si>
  <si>
    <t>Քաղաքապետարանի/մշակույթի վարչույթան/ կողմից տրված դրամանորհ</t>
  </si>
  <si>
    <t>ՀՀ ֆրանսային դեսպանատան կողմից տրված</t>
  </si>
  <si>
    <t>Հիմնական միջոցների մաշվածության գծով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</si>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</sst>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0"/>
      <name val="Calibri"/>
      <family val="2"/>
      <charset val="204"/>
    </font>
    <font>
      <sz val="10"/>
      <color theme="1" tint="4.9989318521683403E-2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55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0" fontId="57" fillId="0" borderId="0" xfId="45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0" fontId="61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62" fillId="0" borderId="0" xfId="49" applyNumberFormat="1" applyFont="1" applyAlignment="1">
      <alignment horizontal="center"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166" fontId="43" fillId="0" borderId="0" xfId="49" applyNumberFormat="1" applyFont="1" applyAlignment="1">
      <alignment horizontal="center" vertical="center" wrapText="1"/>
    </xf>
    <xf numFmtId="0" fontId="60" fillId="0" borderId="0" xfId="45" applyFont="1" applyAlignment="1">
      <alignment vertical="center" wrapText="1"/>
    </xf>
    <xf numFmtId="3" fontId="65" fillId="0" borderId="0" xfId="49" applyNumberFormat="1" applyFont="1" applyAlignment="1">
      <alignment horizontal="center" vertical="center" wrapText="1"/>
    </xf>
    <xf numFmtId="0" fontId="66" fillId="0" borderId="0" xfId="45" applyFont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166" fontId="31" fillId="0" borderId="0" xfId="46" applyNumberFormat="1" applyFont="1" applyAlignment="1">
      <alignment horizontal="left" vertical="center" wrapText="1"/>
    </xf>
    <xf numFmtId="3" fontId="65" fillId="0" borderId="0" xfId="56" applyNumberFormat="1" applyFont="1" applyAlignment="1">
      <alignment horizontal="center" vertical="center" wrapText="1"/>
    </xf>
    <xf numFmtId="166" fontId="65" fillId="0" borderId="0" xfId="49" applyNumberFormat="1" applyFont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166" fontId="42" fillId="0" borderId="0" xfId="58" applyNumberFormat="1" applyFont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>
      <alignment horizontal="center" vertical="center"/>
    </xf>
    <xf numFmtId="164" fontId="69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vertical="center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166" fontId="40" fillId="0" borderId="0" xfId="59" applyNumberFormat="1" applyFont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35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49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left"/>
      <protection hidden="1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Alignment="1" applyProtection="1">
      <alignment horizontal="center" wrapText="1"/>
      <protection hidden="1"/>
    </xf>
    <xf numFmtId="165" fontId="28" fillId="0" borderId="0" xfId="20" applyNumberFormat="1" applyFont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0" fontId="30" fillId="0" borderId="10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locked="0"/>
    </xf>
    <xf numFmtId="2" fontId="30" fillId="0" borderId="10" xfId="45" applyNumberFormat="1" applyFont="1" applyBorder="1" applyAlignment="1" applyProtection="1">
      <alignment horizontal="center" vertical="center"/>
      <protection locked="0"/>
    </xf>
    <xf numFmtId="2" fontId="31" fillId="0" borderId="10" xfId="45" applyNumberFormat="1" applyFont="1" applyBorder="1" applyAlignment="1" applyProtection="1">
      <alignment horizontal="left" vertical="center" wrapText="1"/>
      <protection locked="0"/>
    </xf>
    <xf numFmtId="2" fontId="31" fillId="0" borderId="10" xfId="20" applyNumberFormat="1" applyFont="1" applyBorder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/>
      <protection locked="0"/>
    </xf>
    <xf numFmtId="2" fontId="30" fillId="0" borderId="0" xfId="45" applyNumberFormat="1" applyFont="1" applyAlignment="1" applyProtection="1">
      <alignment vertical="center"/>
      <protection locked="0"/>
    </xf>
    <xf numFmtId="2" fontId="30" fillId="0" borderId="35" xfId="45" applyNumberFormat="1" applyFont="1" applyBorder="1" applyAlignment="1" applyProtection="1">
      <alignment vertical="center"/>
      <protection locked="0"/>
    </xf>
    <xf numFmtId="2" fontId="28" fillId="0" borderId="10" xfId="20" applyNumberFormat="1" applyFont="1" applyBorder="1" applyAlignment="1" applyProtection="1">
      <alignment horizontal="center" vertical="center"/>
      <protection locked="0"/>
    </xf>
    <xf numFmtId="2" fontId="28" fillId="0" borderId="10" xfId="20" applyNumberFormat="1" applyFont="1" applyBorder="1" applyAlignment="1" applyProtection="1">
      <alignment horizontal="left" vertical="center" wrapText="1"/>
      <protection locked="0"/>
    </xf>
    <xf numFmtId="2" fontId="30" fillId="0" borderId="27" xfId="45" applyNumberFormat="1" applyFont="1" applyBorder="1" applyAlignment="1" applyProtection="1">
      <alignment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/>
      <protection locked="0"/>
    </xf>
    <xf numFmtId="2" fontId="31" fillId="0" borderId="0" xfId="45" applyNumberFormat="1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2" fontId="30" fillId="0" borderId="10" xfId="45" applyNumberFormat="1" applyFont="1" applyBorder="1" applyAlignment="1" applyProtection="1">
      <alignment horizontal="left" vertical="center" wrapText="1"/>
      <protection locked="0"/>
    </xf>
    <xf numFmtId="49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71" fillId="0" borderId="18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58" fillId="0" borderId="23" xfId="45" applyFont="1" applyBorder="1" applyAlignment="1">
      <alignment horizontal="center" vertical="center" wrapText="1"/>
    </xf>
    <xf numFmtId="164" fontId="72" fillId="25" borderId="10" xfId="45" applyNumberFormat="1" applyFont="1" applyFill="1" applyBorder="1" applyAlignment="1">
      <alignment horizontal="center" vertical="center" wrapText="1"/>
    </xf>
    <xf numFmtId="164" fontId="27" fillId="25" borderId="10" xfId="45" applyNumberFormat="1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0" xfId="45" applyNumberFormat="1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0" xfId="46" applyNumberFormat="1" applyFont="1" applyAlignment="1">
      <alignment horizontal="left" vertical="center" wrapText="1"/>
    </xf>
    <xf numFmtId="166" fontId="28" fillId="0" borderId="0" xfId="46" applyNumberFormat="1" applyFont="1" applyAlignment="1">
      <alignment horizontal="left" vertical="center" wrapText="1"/>
    </xf>
    <xf numFmtId="0" fontId="60" fillId="0" borderId="0" xfId="45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7"/>
  <sheetViews>
    <sheetView view="pageBreakPreview" topLeftCell="A56" zoomScaleSheetLayoutView="100" workbookViewId="0">
      <selection activeCell="A86" sqref="A86:XFD86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37" customWidth="1"/>
    <col min="5" max="5" width="4.109375" style="37" customWidth="1"/>
    <col min="6" max="6" width="13.44140625" style="6" hidden="1" customWidth="1"/>
    <col min="7" max="7" width="0" style="6" hidden="1" customWidth="1"/>
    <col min="8" max="8" width="10.21875" style="6" hidden="1" customWidth="1"/>
    <col min="9" max="9" width="18.44140625" style="6" hidden="1" customWidth="1"/>
    <col min="10" max="10" width="0" style="6" hidden="1" customWidth="1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36"/>
      <c r="D1" s="36" t="s">
        <v>170</v>
      </c>
      <c r="E1" s="38">
        <v>15</v>
      </c>
      <c r="F1" s="36"/>
    </row>
    <row r="2" spans="1:15" s="6" customFormat="1">
      <c r="C2" s="36"/>
      <c r="D2" s="495" t="s">
        <v>38</v>
      </c>
      <c r="E2" s="495"/>
      <c r="F2" s="36"/>
    </row>
    <row r="3" spans="1:15" s="6" customFormat="1">
      <c r="C3" s="36"/>
      <c r="D3" s="495" t="s">
        <v>244</v>
      </c>
      <c r="E3" s="495"/>
      <c r="F3" s="36"/>
    </row>
    <row r="4" spans="1:15" s="38" customFormat="1" ht="24.75" customHeight="1">
      <c r="B4" s="455"/>
      <c r="C4" s="455"/>
      <c r="D4" s="495" t="s">
        <v>245</v>
      </c>
      <c r="E4" s="495"/>
    </row>
    <row r="5" spans="1:15" s="38" customFormat="1" ht="20.25" customHeight="1">
      <c r="B5" s="455"/>
      <c r="C5" s="495" t="s">
        <v>246</v>
      </c>
      <c r="D5" s="495"/>
      <c r="E5" s="495"/>
    </row>
    <row r="6" spans="1:15" s="38" customFormat="1" ht="20.25" customHeight="1">
      <c r="B6" s="455"/>
      <c r="C6" s="36"/>
      <c r="D6" s="36"/>
      <c r="E6" s="36"/>
    </row>
    <row r="7" spans="1:15" s="38" customFormat="1" ht="20.25" customHeight="1">
      <c r="B7" s="455"/>
      <c r="C7" s="36"/>
      <c r="D7" s="36"/>
      <c r="E7" s="36"/>
    </row>
    <row r="8" spans="1:15" ht="18.75" customHeight="1">
      <c r="A8" s="496" t="s">
        <v>39</v>
      </c>
      <c r="B8" s="496"/>
      <c r="C8" s="496"/>
      <c r="D8" s="496"/>
      <c r="E8" s="496"/>
      <c r="F8" s="39"/>
    </row>
    <row r="9" spans="1:15" ht="20.399999999999999" customHeight="1">
      <c r="A9" s="493" t="s">
        <v>313</v>
      </c>
      <c r="B9" s="493"/>
      <c r="C9" s="493"/>
      <c r="D9" s="493"/>
      <c r="E9" s="493"/>
      <c r="F9" s="62" t="s">
        <v>205</v>
      </c>
    </row>
    <row r="10" spans="1:15" ht="18.75" customHeight="1">
      <c r="A10" s="494" t="s">
        <v>218</v>
      </c>
      <c r="B10" s="494"/>
      <c r="C10" s="494"/>
      <c r="D10" s="494"/>
      <c r="E10" s="494"/>
      <c r="F10" s="40"/>
      <c r="G10" s="41"/>
      <c r="H10" s="41"/>
      <c r="J10" s="41"/>
      <c r="K10" s="41"/>
      <c r="L10" s="41"/>
    </row>
    <row r="11" spans="1:15" ht="21.6" customHeight="1">
      <c r="A11" s="42"/>
      <c r="B11" s="42"/>
      <c r="C11" s="42"/>
      <c r="D11" s="43" t="s">
        <v>50</v>
      </c>
      <c r="E11" s="432"/>
      <c r="K11" s="2"/>
    </row>
    <row r="12" spans="1:15" ht="20.399999999999999">
      <c r="A12" s="44" t="s">
        <v>7</v>
      </c>
      <c r="B12" s="45" t="s">
        <v>121</v>
      </c>
      <c r="C12" s="46"/>
      <c r="D12" s="47"/>
      <c r="E12" s="433"/>
    </row>
    <row r="13" spans="1:15" ht="22.2" customHeight="1">
      <c r="A13" s="102">
        <v>1</v>
      </c>
      <c r="B13" s="20" t="s">
        <v>113</v>
      </c>
      <c r="C13" s="48"/>
      <c r="D13" s="204">
        <v>93512.4</v>
      </c>
      <c r="E13" s="434"/>
      <c r="F13" s="272" t="s">
        <v>186</v>
      </c>
    </row>
    <row r="14" spans="1:15" ht="34.799999999999997" hidden="1">
      <c r="A14" s="102">
        <f>+A13+1</f>
        <v>2</v>
      </c>
      <c r="B14" s="282" t="s">
        <v>217</v>
      </c>
      <c r="C14" s="48"/>
      <c r="D14" s="204"/>
      <c r="E14" s="434"/>
      <c r="F14" s="2" t="s">
        <v>247</v>
      </c>
    </row>
    <row r="15" spans="1:15" s="3" customFormat="1">
      <c r="A15" s="102">
        <v>2</v>
      </c>
      <c r="B15" s="20" t="s">
        <v>8</v>
      </c>
      <c r="C15" s="49"/>
      <c r="D15" s="204">
        <v>10450</v>
      </c>
      <c r="E15" s="434"/>
      <c r="F15" s="272" t="s">
        <v>184</v>
      </c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02">
        <f>+A15+1</f>
        <v>3</v>
      </c>
      <c r="B16" s="20" t="s">
        <v>60</v>
      </c>
      <c r="C16" s="49"/>
      <c r="D16" s="204">
        <f>+Komunal!N30</f>
        <v>0</v>
      </c>
      <c r="E16" s="434"/>
      <c r="F16" s="272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02">
        <f t="shared" ref="A17:A24" si="0">+A16+1</f>
        <v>4</v>
      </c>
      <c r="B17" s="20" t="s">
        <v>177</v>
      </c>
      <c r="C17" s="49"/>
      <c r="D17" s="204"/>
      <c r="E17" s="434"/>
      <c r="F17" s="272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02">
        <v>3</v>
      </c>
      <c r="B18" s="20" t="s">
        <v>9</v>
      </c>
      <c r="C18" s="49"/>
      <c r="D18" s="204">
        <v>400</v>
      </c>
      <c r="E18" s="434"/>
      <c r="F18" s="272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102">
        <v>4</v>
      </c>
      <c r="B19" s="20" t="s">
        <v>69</v>
      </c>
      <c r="C19" s="49"/>
      <c r="D19" s="204">
        <v>37283.599999999999</v>
      </c>
      <c r="E19" s="434"/>
      <c r="F19" s="272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idden="1">
      <c r="A20" s="102">
        <f t="shared" si="0"/>
        <v>5</v>
      </c>
      <c r="B20" s="20" t="s">
        <v>118</v>
      </c>
      <c r="C20" s="49"/>
      <c r="D20" s="204">
        <f>SUM(D21:D22)</f>
        <v>0</v>
      </c>
      <c r="E20" s="434"/>
      <c r="F20" s="272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5.6" hidden="1">
      <c r="A21" s="101">
        <v>8.1</v>
      </c>
      <c r="B21" s="18" t="s">
        <v>70</v>
      </c>
      <c r="C21" s="49"/>
      <c r="D21" s="220">
        <f>+D76</f>
        <v>0</v>
      </c>
      <c r="E21" s="435"/>
      <c r="F21" s="54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t="15.6" hidden="1">
      <c r="A22" s="101">
        <v>8.1999999999999993</v>
      </c>
      <c r="B22" s="18" t="s">
        <v>71</v>
      </c>
      <c r="C22" s="49"/>
      <c r="D22" s="205"/>
      <c r="E22" s="436"/>
      <c r="F22" s="54" t="s">
        <v>187</v>
      </c>
      <c r="G22" s="2"/>
      <c r="H22" s="2"/>
      <c r="I22" s="274"/>
      <c r="J22" s="2"/>
      <c r="K22" s="2"/>
      <c r="L22" s="2"/>
      <c r="M22" s="2"/>
      <c r="N22" s="2"/>
      <c r="O22" s="2"/>
    </row>
    <row r="23" spans="1:25" s="3" customFormat="1">
      <c r="A23" s="102">
        <v>5</v>
      </c>
      <c r="B23" s="20" t="s">
        <v>10</v>
      </c>
      <c r="C23" s="49"/>
      <c r="D23" s="204">
        <v>500</v>
      </c>
      <c r="E23" s="434"/>
      <c r="F23" s="272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>
      <c r="A24" s="102">
        <f t="shared" si="0"/>
        <v>6</v>
      </c>
      <c r="B24" s="19" t="s">
        <v>248</v>
      </c>
      <c r="C24" s="280"/>
      <c r="D24" s="204">
        <v>468</v>
      </c>
      <c r="E24" s="434"/>
      <c r="F24" s="431"/>
    </row>
    <row r="25" spans="1:25" s="2" customFormat="1">
      <c r="A25" s="102">
        <v>7</v>
      </c>
      <c r="B25" s="19" t="s">
        <v>249</v>
      </c>
      <c r="C25" s="280"/>
      <c r="D25" s="204">
        <v>136</v>
      </c>
      <c r="E25" s="434"/>
      <c r="F25" s="431"/>
    </row>
    <row r="26" spans="1:25" s="2" customFormat="1">
      <c r="A26" s="102">
        <v>8</v>
      </c>
      <c r="B26" s="19" t="s">
        <v>250</v>
      </c>
      <c r="C26" s="280"/>
      <c r="D26" s="204">
        <v>5900</v>
      </c>
      <c r="E26" s="434"/>
      <c r="F26" s="2" t="s">
        <v>215</v>
      </c>
    </row>
    <row r="27" spans="1:25" ht="24" customHeight="1">
      <c r="A27" s="44"/>
      <c r="B27" s="15" t="s">
        <v>26</v>
      </c>
      <c r="C27" s="46"/>
      <c r="D27" s="241">
        <f>SUM(D13:D20,D23:D26)</f>
        <v>148650</v>
      </c>
      <c r="E27" s="437"/>
    </row>
    <row r="28" spans="1:25" ht="23.25" customHeight="1">
      <c r="A28" s="37"/>
      <c r="B28" s="44"/>
      <c r="C28" s="48"/>
      <c r="D28" s="206"/>
      <c r="E28" s="206"/>
    </row>
    <row r="29" spans="1:25" ht="24.75" customHeight="1">
      <c r="A29" s="44" t="s">
        <v>11</v>
      </c>
      <c r="B29" s="50" t="s">
        <v>122</v>
      </c>
      <c r="C29" s="47"/>
      <c r="D29" s="242"/>
      <c r="E29" s="242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 s="3" customFormat="1">
      <c r="A30" s="102">
        <v>1</v>
      </c>
      <c r="B30" s="20" t="s">
        <v>12</v>
      </c>
      <c r="C30" s="49"/>
      <c r="D30" s="204">
        <f>+Ashkhatavardz!O9-'Dramakan hosqer'!F96</f>
        <v>52547.8</v>
      </c>
      <c r="E30" s="434"/>
      <c r="F30" s="272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 ht="15" hidden="1">
      <c r="A31" s="142">
        <v>1.1000000000000001</v>
      </c>
      <c r="B31" s="140" t="s">
        <v>114</v>
      </c>
      <c r="C31" s="49"/>
      <c r="D31" s="220">
        <f>+Ashkhatavardz!I7</f>
        <v>0</v>
      </c>
      <c r="E31" s="435"/>
      <c r="F31" s="235"/>
      <c r="G31" s="2"/>
      <c r="H31" s="2"/>
      <c r="I31" s="2"/>
      <c r="J31" s="2"/>
      <c r="K31" s="2"/>
      <c r="L31" s="81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5">
      <c r="A32" s="142">
        <v>1.1000000000000001</v>
      </c>
      <c r="B32" s="139" t="s">
        <v>251</v>
      </c>
      <c r="C32" s="49"/>
      <c r="D32" s="205">
        <v>136</v>
      </c>
      <c r="E32" s="436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102">
        <f>+A30+1</f>
        <v>2</v>
      </c>
      <c r="B33" s="20" t="s">
        <v>14</v>
      </c>
      <c r="C33" s="49"/>
      <c r="D33" s="204">
        <f>+Komunal!F28</f>
        <v>1588.7</v>
      </c>
      <c r="E33" s="434"/>
      <c r="F33" s="272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102">
        <f>+A33+1</f>
        <v>3</v>
      </c>
      <c r="B34" s="20" t="s">
        <v>13</v>
      </c>
      <c r="C34" s="49"/>
      <c r="D34" s="204">
        <f>+Komunal!J28</f>
        <v>3671.7</v>
      </c>
      <c r="E34" s="434"/>
      <c r="F34" s="272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02">
        <f t="shared" ref="A35:A38" si="1">+A34+1</f>
        <v>4</v>
      </c>
      <c r="B35" s="20" t="s">
        <v>15</v>
      </c>
      <c r="C35" s="49"/>
      <c r="D35" s="204">
        <f>+Komunal!N28</f>
        <v>614</v>
      </c>
      <c r="E35" s="434"/>
      <c r="F35" s="272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102">
        <f t="shared" si="1"/>
        <v>5</v>
      </c>
      <c r="B36" s="20" t="s">
        <v>16</v>
      </c>
      <c r="C36" s="49"/>
      <c r="D36" s="204">
        <v>68.400000000000006</v>
      </c>
      <c r="E36" s="434"/>
      <c r="F36" s="272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102">
        <f t="shared" si="1"/>
        <v>6</v>
      </c>
      <c r="B37" s="20" t="s">
        <v>17</v>
      </c>
      <c r="C37" s="49"/>
      <c r="D37" s="204">
        <v>396</v>
      </c>
      <c r="E37" s="434"/>
      <c r="F37" s="272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102">
        <f t="shared" si="1"/>
        <v>7</v>
      </c>
      <c r="B38" s="20" t="s">
        <v>18</v>
      </c>
      <c r="C38" s="49"/>
      <c r="D38" s="204">
        <f>SUM(D39:D41)</f>
        <v>960</v>
      </c>
      <c r="E38" s="434"/>
      <c r="F38" s="27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5">
      <c r="A39" s="101">
        <v>7.1</v>
      </c>
      <c r="B39" s="18" t="s">
        <v>19</v>
      </c>
      <c r="C39" s="49"/>
      <c r="D39" s="205">
        <v>460</v>
      </c>
      <c r="E39" s="436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5">
      <c r="A40" s="101">
        <v>7.2</v>
      </c>
      <c r="B40" s="18" t="s">
        <v>20</v>
      </c>
      <c r="C40" s="49"/>
      <c r="D40" s="205">
        <v>128</v>
      </c>
      <c r="E40" s="436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5">
      <c r="A41" s="101">
        <v>7.3</v>
      </c>
      <c r="B41" s="18" t="s">
        <v>21</v>
      </c>
      <c r="C41" s="49"/>
      <c r="D41" s="205">
        <v>372</v>
      </c>
      <c r="E41" s="436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102">
        <f>+A38+1</f>
        <v>8</v>
      </c>
      <c r="B42" s="20" t="s">
        <v>22</v>
      </c>
      <c r="C42" s="49"/>
      <c r="D42" s="204"/>
      <c r="E42" s="434"/>
      <c r="F42" s="272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102">
        <v>8</v>
      </c>
      <c r="B43" s="20" t="s">
        <v>27</v>
      </c>
      <c r="C43" s="49"/>
      <c r="D43" s="204">
        <v>850</v>
      </c>
      <c r="E43" s="434"/>
      <c r="F43" s="272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102">
        <v>9</v>
      </c>
      <c r="B44" s="20" t="s">
        <v>23</v>
      </c>
      <c r="C44" s="49"/>
      <c r="D44" s="204">
        <v>350</v>
      </c>
      <c r="E44" s="434"/>
      <c r="F44" s="272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02">
        <f t="shared" ref="A45:A63" si="2">+A44+1</f>
        <v>10</v>
      </c>
      <c r="B45" s="20" t="s">
        <v>72</v>
      </c>
      <c r="C45" s="49"/>
      <c r="D45" s="204"/>
      <c r="E45" s="434"/>
      <c r="F45" s="272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102">
        <f t="shared" si="2"/>
        <v>11</v>
      </c>
      <c r="B46" s="20" t="s">
        <v>46</v>
      </c>
      <c r="C46" s="49"/>
      <c r="D46" s="204"/>
      <c r="E46" s="434"/>
      <c r="F46" s="272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102">
        <f t="shared" si="2"/>
        <v>12</v>
      </c>
      <c r="B47" s="20" t="s">
        <v>115</v>
      </c>
      <c r="C47" s="49"/>
      <c r="D47" s="204"/>
      <c r="E47" s="434"/>
      <c r="F47" s="272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02">
        <f t="shared" si="2"/>
        <v>13</v>
      </c>
      <c r="B48" s="20" t="s">
        <v>116</v>
      </c>
      <c r="C48" s="49"/>
      <c r="D48" s="204"/>
      <c r="E48" s="434"/>
      <c r="F48" s="272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102">
        <v>10</v>
      </c>
      <c r="B49" s="20" t="s">
        <v>24</v>
      </c>
      <c r="C49" s="49"/>
      <c r="D49" s="204">
        <v>2500</v>
      </c>
      <c r="E49" s="434"/>
      <c r="F49" s="272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102">
        <v>11</v>
      </c>
      <c r="B50" s="20" t="s">
        <v>25</v>
      </c>
      <c r="C50" s="49"/>
      <c r="D50" s="204">
        <v>98</v>
      </c>
      <c r="E50" s="434"/>
      <c r="F50" s="272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102">
        <f t="shared" si="2"/>
        <v>12</v>
      </c>
      <c r="B51" s="20" t="s">
        <v>64</v>
      </c>
      <c r="C51" s="49"/>
      <c r="D51" s="204"/>
      <c r="E51" s="434"/>
      <c r="F51" s="272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102">
        <v>12</v>
      </c>
      <c r="B52" s="20" t="s">
        <v>51</v>
      </c>
      <c r="C52" s="49"/>
      <c r="D52" s="204">
        <f>+D16</f>
        <v>0</v>
      </c>
      <c r="E52" s="434"/>
      <c r="F52" s="272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02">
        <v>13</v>
      </c>
      <c r="B53" s="20" t="s">
        <v>43</v>
      </c>
      <c r="C53" s="49"/>
      <c r="D53" s="204">
        <v>500</v>
      </c>
      <c r="E53" s="434"/>
      <c r="F53" s="272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102">
        <v>14</v>
      </c>
      <c r="B54" s="20" t="s">
        <v>73</v>
      </c>
      <c r="C54" s="49"/>
      <c r="D54" s="204">
        <v>150</v>
      </c>
      <c r="E54" s="434"/>
      <c r="F54" s="272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102">
        <v>15</v>
      </c>
      <c r="B55" s="20" t="s">
        <v>74</v>
      </c>
      <c r="C55" s="49"/>
      <c r="D55" s="204">
        <v>95</v>
      </c>
      <c r="E55" s="434"/>
      <c r="F55" s="272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102">
        <v>16</v>
      </c>
      <c r="B56" s="20" t="s">
        <v>44</v>
      </c>
      <c r="C56" s="49"/>
      <c r="D56" s="204">
        <v>3</v>
      </c>
      <c r="E56" s="434"/>
      <c r="F56" s="272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02">
        <f t="shared" si="2"/>
        <v>17</v>
      </c>
      <c r="B57" s="20" t="s">
        <v>117</v>
      </c>
      <c r="C57" s="49"/>
      <c r="D57" s="204"/>
      <c r="E57" s="434"/>
      <c r="F57" s="272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02">
        <f t="shared" si="2"/>
        <v>18</v>
      </c>
      <c r="B58" s="20" t="s">
        <v>45</v>
      </c>
      <c r="C58" s="49"/>
      <c r="D58" s="204"/>
      <c r="E58" s="434"/>
      <c r="F58" s="272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02">
        <f t="shared" si="2"/>
        <v>19</v>
      </c>
      <c r="B59" s="20" t="s">
        <v>61</v>
      </c>
      <c r="C59" s="49"/>
      <c r="D59" s="204"/>
      <c r="E59" s="434"/>
      <c r="F59" s="272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102">
        <v>17</v>
      </c>
      <c r="B60" s="20" t="s">
        <v>181</v>
      </c>
      <c r="C60" s="49"/>
      <c r="D60" s="204">
        <v>950</v>
      </c>
      <c r="E60" s="434"/>
      <c r="F60" s="272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>
      <c r="A61" s="102">
        <f t="shared" si="2"/>
        <v>18</v>
      </c>
      <c r="B61" s="19" t="s">
        <v>252</v>
      </c>
      <c r="C61" s="49"/>
      <c r="D61" s="204">
        <v>400</v>
      </c>
      <c r="E61" s="434"/>
      <c r="F61" s="272"/>
      <c r="G61" s="2"/>
      <c r="H61" s="2"/>
      <c r="I61" s="2"/>
      <c r="J61" s="2"/>
      <c r="K61" s="2"/>
      <c r="L61" s="2"/>
      <c r="M61" s="2"/>
      <c r="N61" s="2"/>
      <c r="O61" s="2"/>
    </row>
    <row r="62" spans="1:15" s="3" customFormat="1">
      <c r="A62" s="102">
        <f>+A61+1</f>
        <v>19</v>
      </c>
      <c r="B62" s="19" t="s">
        <v>253</v>
      </c>
      <c r="C62" s="49"/>
      <c r="D62" s="204">
        <v>150</v>
      </c>
      <c r="E62" s="434"/>
      <c r="F62" s="272"/>
      <c r="G62" s="2"/>
      <c r="H62" s="2"/>
      <c r="I62" s="2"/>
      <c r="J62" s="2"/>
      <c r="K62" s="2"/>
      <c r="L62" s="2"/>
      <c r="M62" s="2"/>
      <c r="N62" s="2"/>
      <c r="O62" s="2"/>
    </row>
    <row r="63" spans="1:15" s="2" customFormat="1">
      <c r="A63" s="102">
        <f t="shared" si="2"/>
        <v>20</v>
      </c>
      <c r="B63" s="19" t="s">
        <v>254</v>
      </c>
      <c r="C63" s="280"/>
      <c r="D63" s="204">
        <v>37751.599999999999</v>
      </c>
      <c r="E63" s="434"/>
      <c r="F63" s="431"/>
    </row>
    <row r="64" spans="1:15" s="2" customFormat="1">
      <c r="A64" s="102">
        <v>21</v>
      </c>
      <c r="B64" s="19" t="s">
        <v>255</v>
      </c>
      <c r="C64" s="280"/>
      <c r="D64" s="204">
        <v>800</v>
      </c>
      <c r="E64" s="434"/>
      <c r="F64" s="431"/>
    </row>
    <row r="65" spans="1:15" s="2" customFormat="1">
      <c r="A65" s="102">
        <v>22</v>
      </c>
      <c r="B65" s="19" t="s">
        <v>256</v>
      </c>
      <c r="C65" s="280"/>
      <c r="D65" s="204">
        <v>64.8</v>
      </c>
      <c r="E65" s="434"/>
      <c r="F65" s="431" t="s">
        <v>319</v>
      </c>
    </row>
    <row r="66" spans="1:15" s="2" customFormat="1">
      <c r="A66" s="102">
        <v>23</v>
      </c>
      <c r="B66" s="19" t="s">
        <v>257</v>
      </c>
      <c r="C66" s="280"/>
      <c r="D66" s="204">
        <v>4229.1000000000004</v>
      </c>
      <c r="E66" s="434"/>
      <c r="F66" s="431"/>
    </row>
    <row r="67" spans="1:15" s="2" customFormat="1">
      <c r="A67" s="102">
        <v>24</v>
      </c>
      <c r="B67" s="19" t="s">
        <v>258</v>
      </c>
      <c r="C67" s="280"/>
      <c r="D67" s="204">
        <v>970</v>
      </c>
      <c r="E67" s="434"/>
      <c r="F67" s="431"/>
    </row>
    <row r="68" spans="1:15" s="2" customFormat="1">
      <c r="A68" s="102">
        <v>25</v>
      </c>
      <c r="B68" s="19" t="s">
        <v>259</v>
      </c>
      <c r="C68" s="280"/>
      <c r="D68" s="204">
        <v>2250</v>
      </c>
      <c r="E68" s="434"/>
      <c r="F68" s="431" t="s">
        <v>318</v>
      </c>
    </row>
    <row r="69" spans="1:15" s="2" customFormat="1">
      <c r="A69" s="102">
        <v>26</v>
      </c>
      <c r="B69" s="19" t="s">
        <v>260</v>
      </c>
      <c r="C69" s="280"/>
      <c r="D69" s="204">
        <v>3000</v>
      </c>
      <c r="E69" s="434"/>
      <c r="F69" s="431"/>
    </row>
    <row r="70" spans="1:15" s="2" customFormat="1">
      <c r="A70" s="102">
        <v>27</v>
      </c>
      <c r="B70" s="19" t="s">
        <v>261</v>
      </c>
      <c r="C70" s="280"/>
      <c r="D70" s="204">
        <v>12</v>
      </c>
      <c r="E70" s="434"/>
      <c r="F70" s="431"/>
    </row>
    <row r="71" spans="1:15" s="2" customFormat="1" hidden="1">
      <c r="A71" s="102"/>
      <c r="B71" s="19"/>
      <c r="C71" s="280"/>
      <c r="D71" s="204"/>
      <c r="E71" s="434"/>
      <c r="F71" s="431"/>
    </row>
    <row r="72" spans="1:15" s="2" customFormat="1" hidden="1">
      <c r="A72" s="102"/>
      <c r="B72" s="19"/>
      <c r="C72" s="280"/>
      <c r="D72" s="204"/>
      <c r="E72" s="434"/>
      <c r="F72" s="431"/>
    </row>
    <row r="73" spans="1:15" s="2" customFormat="1" hidden="1">
      <c r="A73" s="102"/>
      <c r="B73" s="19"/>
      <c r="C73" s="280"/>
      <c r="D73" s="204"/>
      <c r="E73" s="434"/>
      <c r="F73" s="431"/>
    </row>
    <row r="74" spans="1:15" s="2" customFormat="1" hidden="1">
      <c r="A74" s="102">
        <f>+A63+1</f>
        <v>21</v>
      </c>
      <c r="B74" s="19"/>
      <c r="C74" s="280"/>
      <c r="D74" s="204"/>
      <c r="E74" s="434"/>
      <c r="F74" s="2" t="s">
        <v>214</v>
      </c>
    </row>
    <row r="75" spans="1:15" s="3" customFormat="1">
      <c r="A75" s="102">
        <v>28</v>
      </c>
      <c r="B75" s="20" t="s">
        <v>324</v>
      </c>
      <c r="C75" s="49"/>
      <c r="D75" s="204">
        <f>5594.1</f>
        <v>5594.1</v>
      </c>
      <c r="E75" s="434"/>
      <c r="F75" s="272"/>
      <c r="G75" s="2"/>
      <c r="H75" s="2"/>
      <c r="I75" s="2"/>
      <c r="J75" s="2"/>
      <c r="K75" s="2"/>
      <c r="L75" s="2"/>
      <c r="M75" s="2"/>
      <c r="N75" s="2"/>
      <c r="O75" s="2"/>
    </row>
    <row r="76" spans="1:15" s="3" customFormat="1" ht="15" hidden="1">
      <c r="A76" s="142">
        <v>31.1</v>
      </c>
      <c r="B76" s="1" t="s">
        <v>75</v>
      </c>
      <c r="C76" s="49"/>
      <c r="D76" s="205"/>
      <c r="E76" s="436"/>
      <c r="F76" s="17"/>
      <c r="G76" s="2"/>
      <c r="H76" s="2"/>
      <c r="I76" s="2"/>
      <c r="J76" s="2"/>
      <c r="K76" s="2"/>
      <c r="L76" s="2"/>
      <c r="M76" s="2"/>
      <c r="N76" s="2"/>
      <c r="O76" s="2"/>
    </row>
    <row r="77" spans="1:15" s="3" customFormat="1">
      <c r="A77" s="102">
        <v>29</v>
      </c>
      <c r="B77" s="20" t="s">
        <v>76</v>
      </c>
      <c r="C77" s="49"/>
      <c r="D77" s="204">
        <v>15</v>
      </c>
      <c r="E77" s="434"/>
      <c r="F77" s="272"/>
      <c r="G77" s="2"/>
      <c r="H77" s="2"/>
      <c r="I77" s="2"/>
      <c r="J77" s="2"/>
      <c r="K77" s="2"/>
      <c r="L77" s="2"/>
      <c r="M77" s="2"/>
      <c r="N77" s="2"/>
      <c r="O77" s="2"/>
    </row>
    <row r="78" spans="1:15" s="3" customFormat="1">
      <c r="A78" s="102">
        <v>30</v>
      </c>
      <c r="B78" s="20" t="s">
        <v>65</v>
      </c>
      <c r="C78" s="49"/>
      <c r="D78" s="204">
        <f>13781.2+14289.6</f>
        <v>28070.800000000003</v>
      </c>
      <c r="E78" s="434"/>
      <c r="F78" s="272"/>
      <c r="G78" s="2" t="s">
        <v>314</v>
      </c>
      <c r="H78" s="2"/>
      <c r="I78" s="2">
        <v>13781.2</v>
      </c>
      <c r="J78" s="2"/>
      <c r="K78" s="2"/>
      <c r="L78" s="2"/>
      <c r="M78" s="2"/>
      <c r="N78" s="2"/>
      <c r="O78" s="2"/>
    </row>
    <row r="79" spans="1:15" ht="23.25" customHeight="1">
      <c r="A79" s="51"/>
      <c r="B79" s="52" t="s">
        <v>28</v>
      </c>
      <c r="C79" s="46"/>
      <c r="D79" s="238">
        <f>SUM(D30,D33:D38,D42:D75,D77:D78)</f>
        <v>148650.00000000003</v>
      </c>
      <c r="E79" s="438"/>
      <c r="F79" s="238">
        <f>+D27-D79</f>
        <v>0</v>
      </c>
      <c r="H79" s="6" t="s">
        <v>315</v>
      </c>
      <c r="I79" s="6">
        <v>14289.6</v>
      </c>
    </row>
    <row r="80" spans="1:15" ht="37.5" customHeight="1">
      <c r="B80" s="53"/>
      <c r="C80" s="8"/>
    </row>
    <row r="81" spans="1:16" ht="26.25" hidden="1" customHeight="1">
      <c r="B81" s="439" t="s">
        <v>2</v>
      </c>
      <c r="C81" s="67"/>
      <c r="D81" s="440" t="s">
        <v>285</v>
      </c>
      <c r="E81" s="6"/>
    </row>
    <row r="82" spans="1:16" ht="12.75" hidden="1" customHeight="1">
      <c r="B82" s="53"/>
      <c r="D82" s="416" t="s">
        <v>91</v>
      </c>
      <c r="E82" s="424"/>
    </row>
    <row r="83" spans="1:16" ht="27" hidden="1" customHeight="1">
      <c r="B83" s="439" t="s">
        <v>6</v>
      </c>
      <c r="C83" s="67"/>
      <c r="D83" s="440" t="s">
        <v>286</v>
      </c>
      <c r="E83" s="6"/>
    </row>
    <row r="84" spans="1:16" ht="13.5" hidden="1" customHeight="1">
      <c r="D84" s="416" t="s">
        <v>91</v>
      </c>
      <c r="E84" s="424"/>
    </row>
    <row r="85" spans="1:16" hidden="1">
      <c r="B85" s="8" t="s">
        <v>171</v>
      </c>
    </row>
    <row r="86" spans="1:16" s="383" customFormat="1" ht="93.6" customHeight="1">
      <c r="A86" s="551" t="s">
        <v>325</v>
      </c>
      <c r="B86" s="551"/>
      <c r="C86" s="384"/>
      <c r="D86" s="554" t="s">
        <v>326</v>
      </c>
      <c r="E86" s="554"/>
      <c r="G86" s="555"/>
    </row>
    <row r="87" spans="1:16" ht="40.5" customHeight="1">
      <c r="B87" s="215"/>
      <c r="C87" s="70"/>
      <c r="E87" s="7"/>
      <c r="F87" s="37"/>
      <c r="P87" s="6"/>
    </row>
  </sheetData>
  <sheetProtection formatCells="0" formatColumns="0" formatRows="0" insertColumns="0" insertRows="0" insertHyperlinks="0" deleteColumns="0" deleteRows="0" sort="0"/>
  <mergeCells count="9">
    <mergeCell ref="A86:B86"/>
    <mergeCell ref="D86:E86"/>
    <mergeCell ref="A9:E9"/>
    <mergeCell ref="A10:E10"/>
    <mergeCell ref="D2:E2"/>
    <mergeCell ref="D3:E3"/>
    <mergeCell ref="D4:E4"/>
    <mergeCell ref="C5:E5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27"/>
  <sheetViews>
    <sheetView tabSelected="1" view="pageBreakPreview" topLeftCell="A80" zoomScaleSheetLayoutView="100" workbookViewId="0">
      <selection activeCell="A105" sqref="A105:XFD105"/>
    </sheetView>
  </sheetViews>
  <sheetFormatPr defaultColWidth="9.109375" defaultRowHeight="15"/>
  <cols>
    <col min="1" max="1" width="4.88671875" style="73" customWidth="1"/>
    <col min="2" max="2" width="55.5546875" style="400" customWidth="1"/>
    <col min="3" max="3" width="12.109375" style="73" customWidth="1"/>
    <col min="4" max="5" width="13.6640625" style="73" customWidth="1"/>
    <col min="6" max="6" width="14.109375" style="73" customWidth="1"/>
    <col min="7" max="7" width="3.5546875" style="73" customWidth="1"/>
    <col min="8" max="8" width="11.33203125" style="73" hidden="1" customWidth="1"/>
    <col min="9" max="9" width="37.109375" style="98" hidden="1" customWidth="1"/>
    <col min="10" max="12" width="0" style="72" hidden="1" customWidth="1"/>
    <col min="13" max="13" width="11.88671875" style="81" hidden="1" customWidth="1"/>
    <col min="14" max="16" width="9.109375" style="72"/>
    <col min="17" max="16384" width="9.109375" style="73"/>
  </cols>
  <sheetData>
    <row r="1" spans="1:16" s="67" customFormat="1" ht="17.399999999999999">
      <c r="A1" s="456"/>
      <c r="B1" s="457"/>
      <c r="C1" s="451"/>
      <c r="D1" s="451"/>
      <c r="E1" s="451"/>
      <c r="F1" s="279" t="s">
        <v>170</v>
      </c>
      <c r="G1" s="450">
        <f>+'Ekamut-caxs'!E1+1</f>
        <v>16</v>
      </c>
      <c r="H1" s="450"/>
      <c r="I1" s="98"/>
      <c r="M1" s="38"/>
    </row>
    <row r="2" spans="1:16" s="67" customFormat="1" ht="17.399999999999999">
      <c r="A2" s="456"/>
      <c r="B2" s="458"/>
      <c r="C2" s="456"/>
      <c r="D2" s="456"/>
      <c r="E2" s="456"/>
      <c r="F2" s="502" t="s">
        <v>38</v>
      </c>
      <c r="G2" s="502"/>
      <c r="H2" s="477"/>
      <c r="I2" s="98"/>
      <c r="M2" s="38"/>
    </row>
    <row r="3" spans="1:16" s="67" customFormat="1" ht="17.399999999999999">
      <c r="A3" s="456"/>
      <c r="B3" s="458"/>
      <c r="C3" s="456"/>
      <c r="D3" s="456"/>
      <c r="E3" s="503" t="s">
        <v>244</v>
      </c>
      <c r="F3" s="503"/>
      <c r="G3" s="503"/>
      <c r="H3" s="478"/>
      <c r="I3" s="98"/>
      <c r="M3" s="38"/>
    </row>
    <row r="4" spans="1:16" s="67" customFormat="1" ht="26.25" customHeight="1">
      <c r="A4" s="456"/>
      <c r="B4" s="458"/>
      <c r="C4" s="456"/>
      <c r="D4" s="456"/>
      <c r="E4" s="504" t="str">
        <f>+'Ekamut-caxs'!D4</f>
        <v xml:space="preserve">_____. _____. 2023թ. </v>
      </c>
      <c r="F4" s="504"/>
      <c r="G4" s="504"/>
      <c r="H4" s="479"/>
      <c r="I4" s="98"/>
      <c r="M4" s="38"/>
    </row>
    <row r="5" spans="1:16" s="67" customFormat="1" ht="24.75" customHeight="1">
      <c r="A5" s="456"/>
      <c r="B5" s="458"/>
      <c r="C5" s="456"/>
      <c r="D5" s="456"/>
      <c r="E5" s="504" t="str">
        <f>+'Ekamut-caxs'!C5</f>
        <v xml:space="preserve">հ. __________- Ա որոշմամբ </v>
      </c>
      <c r="F5" s="504"/>
      <c r="G5" s="504"/>
      <c r="H5" s="479"/>
      <c r="I5" s="98"/>
      <c r="M5" s="38"/>
    </row>
    <row r="6" spans="1:16" s="66" customFormat="1" ht="18" customHeight="1">
      <c r="A6" s="500" t="s">
        <v>39</v>
      </c>
      <c r="B6" s="500"/>
      <c r="C6" s="500"/>
      <c r="D6" s="500"/>
      <c r="E6" s="500"/>
      <c r="F6" s="500"/>
      <c r="G6" s="419"/>
      <c r="H6" s="476"/>
      <c r="I6" s="98"/>
      <c r="J6" s="67"/>
      <c r="K6" s="67"/>
      <c r="L6" s="67"/>
      <c r="M6" s="38"/>
      <c r="N6" s="67"/>
      <c r="O6" s="67"/>
      <c r="P6" s="67"/>
    </row>
    <row r="7" spans="1:16" s="7" customFormat="1" ht="20.399999999999999">
      <c r="A7" s="493" t="str">
        <f>+'Ekamut-caxs'!A9:D9</f>
        <v xml:space="preserve">«Էրեբունի» պատմահնագիտական արգելոց-թանգարան ՀՈԱԿ-ի </v>
      </c>
      <c r="B7" s="493"/>
      <c r="C7" s="493"/>
      <c r="D7" s="493"/>
      <c r="E7" s="493"/>
      <c r="F7" s="493"/>
      <c r="G7" s="414"/>
      <c r="H7" s="474"/>
      <c r="I7" s="427"/>
      <c r="J7" s="6"/>
      <c r="K7" s="6"/>
      <c r="L7" s="6"/>
      <c r="M7" s="38"/>
      <c r="N7" s="6"/>
      <c r="O7" s="6"/>
      <c r="P7" s="6"/>
    </row>
    <row r="8" spans="1:16" s="7" customFormat="1" ht="18.75" customHeight="1">
      <c r="A8" s="494" t="s">
        <v>219</v>
      </c>
      <c r="B8" s="494"/>
      <c r="C8" s="494"/>
      <c r="D8" s="494"/>
      <c r="E8" s="494"/>
      <c r="F8" s="494"/>
      <c r="G8" s="415"/>
      <c r="H8" s="475"/>
      <c r="I8" s="98"/>
      <c r="J8" s="6"/>
      <c r="K8" s="6"/>
      <c r="L8" s="6"/>
      <c r="M8" s="38"/>
      <c r="N8" s="6"/>
      <c r="O8" s="6"/>
      <c r="P8" s="6"/>
    </row>
    <row r="9" spans="1:16" s="7" customFormat="1" ht="11.25" customHeight="1">
      <c r="A9" s="68"/>
      <c r="B9" s="388"/>
      <c r="C9" s="68"/>
      <c r="D9" s="68"/>
      <c r="E9" s="68"/>
      <c r="F9" s="68"/>
      <c r="G9" s="68"/>
      <c r="H9" s="68"/>
      <c r="I9" s="98"/>
      <c r="J9" s="6"/>
      <c r="K9" s="6"/>
      <c r="L9" s="6"/>
      <c r="M9" s="38"/>
      <c r="N9" s="6"/>
      <c r="O9" s="6"/>
      <c r="P9" s="6"/>
    </row>
    <row r="10" spans="1:16" s="66" customFormat="1" ht="15" customHeight="1">
      <c r="A10" s="65"/>
      <c r="B10" s="389"/>
      <c r="C10" s="65"/>
      <c r="D10" s="65"/>
      <c r="E10" s="65"/>
      <c r="F10" s="69" t="s">
        <v>40</v>
      </c>
      <c r="G10" s="69"/>
      <c r="H10" s="69"/>
      <c r="I10" s="98"/>
      <c r="J10" s="67"/>
      <c r="K10" s="67"/>
      <c r="L10" s="67"/>
      <c r="M10" s="38"/>
      <c r="N10" s="67"/>
      <c r="O10" s="67"/>
      <c r="P10" s="67"/>
    </row>
    <row r="11" spans="1:16" s="8" customFormat="1" ht="31.2">
      <c r="A11" s="302" t="s">
        <v>3</v>
      </c>
      <c r="B11" s="390" t="s">
        <v>29</v>
      </c>
      <c r="C11" s="79" t="s">
        <v>197</v>
      </c>
      <c r="D11" s="79" t="s">
        <v>198</v>
      </c>
      <c r="E11" s="79" t="s">
        <v>199</v>
      </c>
      <c r="F11" s="79" t="s">
        <v>41</v>
      </c>
      <c r="G11" s="441"/>
      <c r="H11" s="441"/>
      <c r="I11" s="98"/>
      <c r="J11" s="81"/>
      <c r="K11" s="81"/>
      <c r="L11" s="81"/>
      <c r="M11" s="237"/>
      <c r="N11" s="81"/>
      <c r="O11" s="81"/>
      <c r="P11" s="81"/>
    </row>
    <row r="12" spans="1:16" s="66" customFormat="1" ht="36">
      <c r="A12" s="11" t="s">
        <v>7</v>
      </c>
      <c r="B12" s="12" t="s">
        <v>30</v>
      </c>
      <c r="C12" s="225">
        <f>+F12</f>
        <v>84628.3</v>
      </c>
      <c r="D12" s="225">
        <f>+F12</f>
        <v>84628.3</v>
      </c>
      <c r="E12" s="225">
        <f>+F12</f>
        <v>84628.3</v>
      </c>
      <c r="F12" s="225">
        <f>+'Dramakani hamematakan'!D6</f>
        <v>84628.3</v>
      </c>
      <c r="G12" s="442"/>
      <c r="H12" s="442"/>
      <c r="I12" s="428"/>
      <c r="J12" s="307" t="str">
        <f>IF((D12-C12)&lt;0, (0),"")</f>
        <v/>
      </c>
      <c r="K12" s="307" t="str">
        <f t="shared" ref="J12:L30" si="0">IF((E12-D12)&lt;0, (0),"")</f>
        <v/>
      </c>
      <c r="L12" s="307" t="str">
        <f>IF((F12-E12)&lt;0, (0),"")</f>
        <v/>
      </c>
      <c r="M12" s="204"/>
      <c r="N12" s="67"/>
      <c r="O12" s="67"/>
      <c r="P12" s="67"/>
    </row>
    <row r="13" spans="1:16" s="66" customFormat="1" ht="36">
      <c r="A13" s="11" t="s">
        <v>11</v>
      </c>
      <c r="B13" s="12" t="s">
        <v>79</v>
      </c>
      <c r="C13" s="225">
        <f>SUM(C14:C29)</f>
        <v>30187</v>
      </c>
      <c r="D13" s="225">
        <f>SUM(D14:D29)</f>
        <v>66547.200000000012</v>
      </c>
      <c r="E13" s="225">
        <f>SUM(E14:E29)</f>
        <v>102711.6</v>
      </c>
      <c r="F13" s="225">
        <f>SUM(F14:F29)</f>
        <v>148650</v>
      </c>
      <c r="G13" s="443"/>
      <c r="H13" s="443"/>
      <c r="I13" s="98"/>
      <c r="J13" s="307" t="str">
        <f t="shared" si="0"/>
        <v/>
      </c>
      <c r="K13" s="307" t="str">
        <f>IF((E13-D13)&lt;0, (0),"")</f>
        <v/>
      </c>
      <c r="L13" s="307" t="str">
        <f t="shared" si="0"/>
        <v/>
      </c>
      <c r="M13" s="38"/>
      <c r="N13" s="67"/>
      <c r="O13" s="67"/>
      <c r="P13" s="67"/>
    </row>
    <row r="14" spans="1:16" s="66" customFormat="1" ht="17.399999999999999">
      <c r="A14" s="57">
        <v>1</v>
      </c>
      <c r="B14" s="391" t="str">
        <f>+'Ekamut-caxs'!B13</f>
        <v>Սուբսիդիայից</v>
      </c>
      <c r="C14" s="222">
        <v>19253.8</v>
      </c>
      <c r="D14" s="222">
        <v>42631.8</v>
      </c>
      <c r="E14" s="222">
        <v>66010</v>
      </c>
      <c r="F14" s="223">
        <f>+'Ekamut-caxs'!D13</f>
        <v>93512.4</v>
      </c>
      <c r="G14" s="444"/>
      <c r="H14" s="444"/>
      <c r="I14" s="98">
        <f>600000*500</f>
        <v>300000000</v>
      </c>
      <c r="J14" s="307" t="str">
        <f t="shared" si="0"/>
        <v/>
      </c>
      <c r="K14" s="307" t="str">
        <f t="shared" si="0"/>
        <v/>
      </c>
      <c r="L14" s="307" t="str">
        <f t="shared" si="0"/>
        <v/>
      </c>
      <c r="M14" s="38"/>
      <c r="N14" s="67"/>
      <c r="O14" s="67"/>
      <c r="P14" s="67"/>
    </row>
    <row r="15" spans="1:16" s="66" customFormat="1" ht="34.799999999999997" hidden="1">
      <c r="A15" s="57">
        <f>+A14+1</f>
        <v>2</v>
      </c>
      <c r="B15" s="283" t="str">
        <f>+'Ekamut-caxs'!B14</f>
        <v>Սուբսիդիա՝ ազգային, լարային և փողային նվագարանների ուսուցման գծով</v>
      </c>
      <c r="C15" s="222"/>
      <c r="D15" s="222"/>
      <c r="E15" s="222"/>
      <c r="F15" s="223">
        <f>+'Ekamut-caxs'!D14</f>
        <v>0</v>
      </c>
      <c r="G15" s="444"/>
      <c r="H15" s="444"/>
      <c r="I15" s="303"/>
      <c r="J15" s="307" t="str">
        <f t="shared" si="0"/>
        <v/>
      </c>
      <c r="K15" s="307" t="str">
        <f t="shared" si="0"/>
        <v/>
      </c>
      <c r="L15" s="307" t="str">
        <f t="shared" si="0"/>
        <v/>
      </c>
      <c r="M15" s="38"/>
      <c r="N15" s="67"/>
      <c r="O15" s="67"/>
      <c r="P15" s="67"/>
    </row>
    <row r="16" spans="1:16" s="66" customFormat="1" ht="17.399999999999999">
      <c r="A16" s="57">
        <v>2</v>
      </c>
      <c r="B16" s="232" t="str">
        <f>+'Ekamut-caxs'!B15</f>
        <v xml:space="preserve">Վճարովի ծառայություններից </v>
      </c>
      <c r="C16" s="222">
        <v>1500</v>
      </c>
      <c r="D16" s="222">
        <v>4000</v>
      </c>
      <c r="E16" s="222">
        <v>6500</v>
      </c>
      <c r="F16" s="223">
        <f>+'Ekamut-caxs'!D15</f>
        <v>10450</v>
      </c>
      <c r="G16" s="444"/>
      <c r="H16" s="444"/>
      <c r="I16" s="303"/>
      <c r="J16" s="307" t="str">
        <f t="shared" si="0"/>
        <v/>
      </c>
      <c r="K16" s="307" t="str">
        <f t="shared" si="0"/>
        <v/>
      </c>
      <c r="L16" s="307" t="str">
        <f t="shared" si="0"/>
        <v/>
      </c>
      <c r="M16" s="38"/>
      <c r="N16" s="67"/>
      <c r="O16" s="67"/>
      <c r="P16" s="67"/>
    </row>
    <row r="17" spans="1:16" s="66" customFormat="1" ht="17.399999999999999" hidden="1">
      <c r="A17" s="57">
        <f t="shared" ref="A17:A21" si="1">+A16+1</f>
        <v>3</v>
      </c>
      <c r="B17" s="232" t="str">
        <f>+'Ekamut-caxs'!B16</f>
        <v>Սպասարկման և կոմունալ համավճարներից</v>
      </c>
      <c r="C17" s="222"/>
      <c r="D17" s="222"/>
      <c r="E17" s="222"/>
      <c r="F17" s="222">
        <f>+'Ekamut-caxs'!D16</f>
        <v>0</v>
      </c>
      <c r="G17" s="445"/>
      <c r="H17" s="445"/>
      <c r="I17" s="306"/>
      <c r="J17" s="307" t="str">
        <f t="shared" si="0"/>
        <v/>
      </c>
      <c r="K17" s="307" t="str">
        <f t="shared" si="0"/>
        <v/>
      </c>
      <c r="L17" s="307" t="str">
        <f t="shared" si="0"/>
        <v/>
      </c>
      <c r="M17" s="38"/>
      <c r="N17" s="67"/>
      <c r="O17" s="67"/>
      <c r="P17" s="67"/>
    </row>
    <row r="18" spans="1:16" s="66" customFormat="1" ht="16.5" hidden="1" customHeight="1">
      <c r="A18" s="57">
        <f t="shared" si="1"/>
        <v>4</v>
      </c>
      <c r="B18" s="232" t="str">
        <f>+'Ekamut-caxs'!B17</f>
        <v>Միջոցառումների կազմակերպումից</v>
      </c>
      <c r="C18" s="222"/>
      <c r="D18" s="222"/>
      <c r="E18" s="222"/>
      <c r="F18" s="223">
        <f>+'Ekamut-caxs'!D17</f>
        <v>0</v>
      </c>
      <c r="G18" s="444"/>
      <c r="H18" s="444"/>
      <c r="I18" s="429"/>
      <c r="J18" s="307" t="str">
        <f t="shared" si="0"/>
        <v/>
      </c>
      <c r="K18" s="307" t="str">
        <f t="shared" si="0"/>
        <v/>
      </c>
      <c r="L18" s="307" t="str">
        <f t="shared" si="0"/>
        <v/>
      </c>
      <c r="M18" s="38"/>
      <c r="N18" s="67"/>
      <c r="O18" s="67"/>
      <c r="P18" s="67"/>
    </row>
    <row r="19" spans="1:16" s="66" customFormat="1" ht="17.399999999999999">
      <c r="A19" s="57">
        <v>3</v>
      </c>
      <c r="B19" s="232" t="str">
        <f>+'Ekamut-caxs'!B18</f>
        <v>Ֆինանսական օգնությունից</v>
      </c>
      <c r="C19" s="222">
        <v>0</v>
      </c>
      <c r="D19" s="222">
        <v>0</v>
      </c>
      <c r="E19" s="222">
        <v>0</v>
      </c>
      <c r="F19" s="223">
        <f>+'Ekamut-caxs'!D18</f>
        <v>400</v>
      </c>
      <c r="G19" s="444"/>
      <c r="H19" s="444"/>
      <c r="I19" s="306"/>
      <c r="J19" s="307" t="str">
        <f t="shared" si="0"/>
        <v/>
      </c>
      <c r="K19" s="307" t="str">
        <f t="shared" si="0"/>
        <v/>
      </c>
      <c r="L19" s="307" t="str">
        <f t="shared" si="0"/>
        <v/>
      </c>
      <c r="M19" s="38"/>
      <c r="N19" s="67"/>
      <c r="O19" s="67"/>
      <c r="P19" s="67"/>
    </row>
    <row r="20" spans="1:16" s="66" customFormat="1" ht="17.399999999999999">
      <c r="A20" s="57">
        <v>4</v>
      </c>
      <c r="B20" s="232" t="str">
        <f>+'Ekamut-caxs'!B19</f>
        <v>Չփոխանակվող գործարքներից (դրամաշնորհից)</v>
      </c>
      <c r="C20" s="222">
        <v>8649.2000000000007</v>
      </c>
      <c r="D20" s="222">
        <v>17297.400000000001</v>
      </c>
      <c r="E20" s="222">
        <v>25947.599999999999</v>
      </c>
      <c r="F20" s="222">
        <f>+'Ekamut-caxs'!D19</f>
        <v>37283.599999999999</v>
      </c>
      <c r="G20" s="445"/>
      <c r="H20" s="445"/>
      <c r="I20" s="429"/>
      <c r="J20" s="307" t="str">
        <f t="shared" si="0"/>
        <v/>
      </c>
      <c r="K20" s="307" t="str">
        <f t="shared" si="0"/>
        <v/>
      </c>
      <c r="L20" s="307" t="str">
        <f t="shared" si="0"/>
        <v/>
      </c>
      <c r="M20" s="38"/>
      <c r="N20" s="67"/>
      <c r="O20" s="67"/>
      <c r="P20" s="67"/>
    </row>
    <row r="21" spans="1:16" s="66" customFormat="1" ht="17.399999999999999" hidden="1">
      <c r="A21" s="57">
        <f t="shared" si="1"/>
        <v>5</v>
      </c>
      <c r="B21" s="391" t="s">
        <v>31</v>
      </c>
      <c r="C21" s="222"/>
      <c r="D21" s="222"/>
      <c r="E21" s="222"/>
      <c r="F21" s="222"/>
      <c r="G21" s="445"/>
      <c r="H21" s="445"/>
      <c r="I21" s="429"/>
      <c r="J21" s="307" t="str">
        <f t="shared" si="0"/>
        <v/>
      </c>
      <c r="K21" s="307" t="str">
        <f t="shared" si="0"/>
        <v/>
      </c>
      <c r="L21" s="307" t="str">
        <f t="shared" si="0"/>
        <v/>
      </c>
      <c r="M21" s="38"/>
      <c r="N21" s="67"/>
      <c r="O21" s="67"/>
      <c r="P21" s="67"/>
    </row>
    <row r="22" spans="1:16" s="66" customFormat="1" ht="17.399999999999999">
      <c r="A22" s="57">
        <v>5</v>
      </c>
      <c r="B22" s="391" t="str">
        <f>+'Ekamut-caxs'!B23</f>
        <v>Բանկի տոկոսից</v>
      </c>
      <c r="C22" s="222">
        <v>50</v>
      </c>
      <c r="D22" s="222">
        <v>100</v>
      </c>
      <c r="E22" s="222">
        <v>150</v>
      </c>
      <c r="F22" s="223">
        <f>+'Ekamut-caxs'!D23</f>
        <v>500</v>
      </c>
      <c r="G22" s="444"/>
      <c r="H22" s="444"/>
      <c r="I22" s="429"/>
      <c r="J22" s="307" t="str">
        <f t="shared" si="0"/>
        <v/>
      </c>
      <c r="K22" s="307" t="str">
        <f t="shared" si="0"/>
        <v/>
      </c>
      <c r="L22" s="307" t="str">
        <f t="shared" si="0"/>
        <v/>
      </c>
      <c r="M22" s="38"/>
      <c r="N22" s="67"/>
      <c r="O22" s="67"/>
      <c r="P22" s="67"/>
    </row>
    <row r="23" spans="1:16" s="67" customFormat="1" ht="17.399999999999999">
      <c r="A23" s="57">
        <v>6</v>
      </c>
      <c r="B23" s="393" t="s">
        <v>248</v>
      </c>
      <c r="C23" s="222">
        <v>234</v>
      </c>
      <c r="D23" s="222">
        <v>468</v>
      </c>
      <c r="E23" s="222">
        <v>468</v>
      </c>
      <c r="F23" s="222">
        <f>+'Ekamut-caxs'!D24</f>
        <v>468</v>
      </c>
      <c r="G23" s="446"/>
      <c r="H23" s="446"/>
      <c r="I23" s="497" t="s">
        <v>215</v>
      </c>
      <c r="J23" s="380" t="str">
        <f t="shared" si="0"/>
        <v/>
      </c>
      <c r="K23" s="380" t="str">
        <f t="shared" si="0"/>
        <v/>
      </c>
      <c r="L23" s="380" t="str">
        <f t="shared" si="0"/>
        <v/>
      </c>
      <c r="M23" s="38"/>
    </row>
    <row r="24" spans="1:16" s="67" customFormat="1" ht="17.399999999999999">
      <c r="A24" s="57">
        <v>7</v>
      </c>
      <c r="B24" s="393" t="s">
        <v>249</v>
      </c>
      <c r="C24" s="222">
        <v>0</v>
      </c>
      <c r="D24" s="222">
        <v>0</v>
      </c>
      <c r="E24" s="222">
        <v>136</v>
      </c>
      <c r="F24" s="222">
        <v>136</v>
      </c>
      <c r="G24" s="446"/>
      <c r="H24" s="446"/>
      <c r="I24" s="497"/>
      <c r="J24" s="380" t="str">
        <f t="shared" si="0"/>
        <v/>
      </c>
      <c r="K24" s="380" t="str">
        <f t="shared" si="0"/>
        <v/>
      </c>
      <c r="L24" s="380"/>
      <c r="M24" s="38"/>
    </row>
    <row r="25" spans="1:16" s="67" customFormat="1" ht="17.399999999999999">
      <c r="A25" s="57">
        <v>8</v>
      </c>
      <c r="B25" s="393" t="s">
        <v>250</v>
      </c>
      <c r="C25" s="222">
        <v>500</v>
      </c>
      <c r="D25" s="222">
        <v>2050</v>
      </c>
      <c r="E25" s="222">
        <v>3500</v>
      </c>
      <c r="F25" s="222">
        <v>5900</v>
      </c>
      <c r="G25" s="446"/>
      <c r="H25" s="446"/>
      <c r="I25" s="497"/>
      <c r="J25" s="380" t="str">
        <f t="shared" si="0"/>
        <v/>
      </c>
      <c r="K25" s="380" t="str">
        <f t="shared" si="0"/>
        <v/>
      </c>
      <c r="L25" s="380"/>
      <c r="M25" s="38"/>
    </row>
    <row r="26" spans="1:16" s="67" customFormat="1" ht="17.399999999999999" hidden="1">
      <c r="A26" s="57"/>
      <c r="B26" s="393"/>
      <c r="C26" s="310"/>
      <c r="D26" s="310"/>
      <c r="E26" s="310"/>
      <c r="F26" s="222"/>
      <c r="G26" s="446"/>
      <c r="H26" s="446"/>
      <c r="I26" s="497"/>
      <c r="J26" s="380"/>
      <c r="K26" s="380"/>
      <c r="L26" s="380"/>
      <c r="M26" s="38"/>
    </row>
    <row r="27" spans="1:16" s="67" customFormat="1" ht="16.5" hidden="1" customHeight="1">
      <c r="A27" s="57"/>
      <c r="B27" s="393"/>
      <c r="C27" s="310"/>
      <c r="D27" s="310"/>
      <c r="E27" s="310"/>
      <c r="F27" s="222"/>
      <c r="G27" s="446"/>
      <c r="H27" s="446"/>
      <c r="I27" s="497"/>
      <c r="J27" s="380"/>
      <c r="K27" s="380"/>
      <c r="L27" s="380"/>
      <c r="M27" s="38"/>
    </row>
    <row r="28" spans="1:16" s="67" customFormat="1" ht="16.5" hidden="1" customHeight="1">
      <c r="A28" s="57"/>
      <c r="B28" s="393"/>
      <c r="C28" s="310"/>
      <c r="D28" s="310"/>
      <c r="E28" s="310"/>
      <c r="F28" s="222"/>
      <c r="G28" s="446"/>
      <c r="H28" s="446"/>
      <c r="I28" s="497"/>
      <c r="J28" s="380"/>
      <c r="K28" s="380"/>
      <c r="L28" s="380"/>
      <c r="M28" s="38"/>
    </row>
    <row r="29" spans="1:16" s="67" customFormat="1" ht="16.5" hidden="1" customHeight="1">
      <c r="A29" s="57">
        <f>+A23+1</f>
        <v>7</v>
      </c>
      <c r="B29" s="393"/>
      <c r="C29" s="310"/>
      <c r="D29" s="310"/>
      <c r="E29" s="310"/>
      <c r="F29" s="222"/>
      <c r="G29" s="446"/>
      <c r="H29" s="446"/>
      <c r="I29" s="497"/>
      <c r="J29" s="380" t="str">
        <f t="shared" si="0"/>
        <v/>
      </c>
      <c r="K29" s="380" t="str">
        <f t="shared" si="0"/>
        <v/>
      </c>
      <c r="L29" s="380" t="str">
        <f t="shared" si="0"/>
        <v/>
      </c>
      <c r="M29" s="38"/>
    </row>
    <row r="30" spans="1:16" s="66" customFormat="1" ht="36">
      <c r="A30" s="11" t="s">
        <v>32</v>
      </c>
      <c r="B30" s="12" t="s">
        <v>80</v>
      </c>
      <c r="C30" s="225">
        <f>C31+C82+C95</f>
        <v>86699.15</v>
      </c>
      <c r="D30" s="225">
        <f>D31+D82+D95</f>
        <v>122770.52500000001</v>
      </c>
      <c r="E30" s="225">
        <f>E31+E82+E95</f>
        <v>160938.29999999999</v>
      </c>
      <c r="F30" s="225">
        <f>F31+F82+F95</f>
        <v>209099.80000000005</v>
      </c>
      <c r="G30" s="443"/>
      <c r="H30" s="443"/>
      <c r="I30" s="304">
        <f>+F12-F80</f>
        <v>82202.900000000009</v>
      </c>
      <c r="J30" s="307" t="str">
        <f t="shared" si="0"/>
        <v/>
      </c>
      <c r="K30" s="307" t="str">
        <f t="shared" si="0"/>
        <v/>
      </c>
      <c r="L30" s="307" t="str">
        <f t="shared" si="0"/>
        <v/>
      </c>
      <c r="M30" s="38"/>
      <c r="N30" s="67"/>
      <c r="O30" s="67"/>
      <c r="P30" s="67"/>
    </row>
    <row r="31" spans="1:16" s="66" customFormat="1" ht="18">
      <c r="A31" s="14" t="s">
        <v>53</v>
      </c>
      <c r="B31" s="12" t="s">
        <v>56</v>
      </c>
      <c r="C31" s="225">
        <f t="shared" ref="C31:E31" si="2">SUM(C32,C35:C40,C44:C74,C78:C81)</f>
        <v>84849.15</v>
      </c>
      <c r="D31" s="225">
        <f t="shared" si="2"/>
        <v>120920.52500000001</v>
      </c>
      <c r="E31" s="225">
        <f t="shared" si="2"/>
        <v>159088.29999999999</v>
      </c>
      <c r="F31" s="225">
        <f>SUM(F32,F35:F40,F44:F74,F78:F81)</f>
        <v>188165.30000000005</v>
      </c>
      <c r="G31" s="443"/>
      <c r="H31" s="443"/>
      <c r="I31" s="306"/>
      <c r="J31" s="307" t="str">
        <f t="shared" ref="J31:L97" si="3">IF((D31-C31)&lt;0, (0),"")</f>
        <v/>
      </c>
      <c r="K31" s="307" t="str">
        <f t="shared" si="3"/>
        <v/>
      </c>
      <c r="L31" s="307" t="str">
        <f t="shared" si="3"/>
        <v/>
      </c>
      <c r="M31" s="38"/>
      <c r="N31" s="67"/>
      <c r="O31" s="67"/>
      <c r="P31" s="67"/>
    </row>
    <row r="32" spans="1:16" s="86" customFormat="1" ht="18" customHeight="1">
      <c r="A32" s="57">
        <v>1</v>
      </c>
      <c r="B32" s="277" t="str">
        <f>+'Ekamut-caxs'!B30</f>
        <v>Աշխատավարձի գծով, որից՝</v>
      </c>
      <c r="C32" s="223">
        <v>16500</v>
      </c>
      <c r="D32" s="223">
        <v>29816</v>
      </c>
      <c r="E32" s="223">
        <v>47705</v>
      </c>
      <c r="F32" s="223">
        <f>+'Ekamut-caxs'!D30</f>
        <v>52547.8</v>
      </c>
      <c r="G32" s="444"/>
      <c r="H32" s="444"/>
      <c r="I32" s="305"/>
      <c r="J32" s="307" t="str">
        <f t="shared" si="3"/>
        <v/>
      </c>
      <c r="K32" s="307" t="str">
        <f t="shared" si="3"/>
        <v/>
      </c>
      <c r="L32" s="307" t="str">
        <f t="shared" si="3"/>
        <v/>
      </c>
      <c r="M32" s="92"/>
      <c r="N32" s="85"/>
      <c r="O32" s="85"/>
      <c r="P32" s="85"/>
    </row>
    <row r="33" spans="1:16" s="76" customFormat="1" ht="17.399999999999999" hidden="1">
      <c r="A33" s="25">
        <v>1.1000000000000001</v>
      </c>
      <c r="B33" s="392" t="str">
        <f>+'Ekamut-caxs'!B31</f>
        <v>վճարովի ծառայության գծով</v>
      </c>
      <c r="C33" s="223"/>
      <c r="D33" s="223"/>
      <c r="E33" s="223"/>
      <c r="F33" s="228">
        <f>+'Ekamut-caxs'!D31</f>
        <v>0</v>
      </c>
      <c r="G33" s="447"/>
      <c r="H33" s="447"/>
      <c r="I33" s="304"/>
      <c r="J33" s="307" t="str">
        <f t="shared" si="3"/>
        <v/>
      </c>
      <c r="K33" s="307" t="str">
        <f t="shared" si="3"/>
        <v/>
      </c>
      <c r="L33" s="307" t="str">
        <f t="shared" si="3"/>
        <v/>
      </c>
      <c r="M33" s="93"/>
      <c r="N33" s="75"/>
      <c r="O33" s="75"/>
      <c r="P33" s="75"/>
    </row>
    <row r="34" spans="1:16" s="76" customFormat="1">
      <c r="A34" s="25">
        <v>1.1000000000000001</v>
      </c>
      <c r="B34" s="425" t="str">
        <f>+'Ekamut-caxs'!B32</f>
        <v>պրակտիկայի գծով</v>
      </c>
      <c r="C34" s="228">
        <v>0</v>
      </c>
      <c r="D34" s="228">
        <v>0</v>
      </c>
      <c r="E34" s="228">
        <v>136</v>
      </c>
      <c r="F34" s="228">
        <f>+'Ekamut-caxs'!D32</f>
        <v>136</v>
      </c>
      <c r="G34" s="447"/>
      <c r="H34" s="447"/>
      <c r="I34" s="305"/>
      <c r="J34" s="307" t="str">
        <f t="shared" si="3"/>
        <v/>
      </c>
      <c r="K34" s="307" t="str">
        <f t="shared" si="3"/>
        <v/>
      </c>
      <c r="L34" s="307" t="str">
        <f t="shared" si="3"/>
        <v/>
      </c>
      <c r="M34" s="93"/>
      <c r="N34" s="75"/>
      <c r="O34" s="75"/>
      <c r="P34" s="75"/>
    </row>
    <row r="35" spans="1:16" s="88" customFormat="1" ht="17.399999999999999">
      <c r="A35" s="57">
        <f>+A32+1</f>
        <v>2</v>
      </c>
      <c r="B35" s="232" t="str">
        <f>+'Ekamut-caxs'!B33</f>
        <v>Ջեռուցման գծով</v>
      </c>
      <c r="C35" s="223">
        <v>1360.8</v>
      </c>
      <c r="D35" s="223">
        <v>1360.8</v>
      </c>
      <c r="E35" s="223">
        <v>1360.8</v>
      </c>
      <c r="F35" s="223">
        <f>+'Ekamut-caxs'!D33</f>
        <v>1588.7</v>
      </c>
      <c r="G35" s="444"/>
      <c r="H35" s="444"/>
      <c r="I35" s="426"/>
      <c r="J35" s="307" t="str">
        <f t="shared" si="3"/>
        <v/>
      </c>
      <c r="K35" s="307" t="str">
        <f t="shared" si="3"/>
        <v/>
      </c>
      <c r="L35" s="307" t="str">
        <f t="shared" si="3"/>
        <v/>
      </c>
      <c r="M35" s="80"/>
      <c r="N35" s="87"/>
      <c r="O35" s="87"/>
      <c r="P35" s="87"/>
    </row>
    <row r="36" spans="1:16" s="88" customFormat="1" ht="17.399999999999999">
      <c r="A36" s="57">
        <f>+A35+1</f>
        <v>3</v>
      </c>
      <c r="B36" s="232" t="str">
        <f>+'Ekamut-caxs'!B34</f>
        <v>Էլեկտրաէներգիայի գծով</v>
      </c>
      <c r="C36" s="223">
        <v>980</v>
      </c>
      <c r="D36" s="223">
        <v>1860</v>
      </c>
      <c r="E36" s="223">
        <v>2860</v>
      </c>
      <c r="F36" s="223">
        <f>+'Ekamut-caxs'!D34</f>
        <v>3671.7</v>
      </c>
      <c r="G36" s="444"/>
      <c r="H36" s="444"/>
      <c r="I36" s="426"/>
      <c r="J36" s="307" t="str">
        <f t="shared" si="3"/>
        <v/>
      </c>
      <c r="K36" s="307" t="str">
        <f t="shared" si="3"/>
        <v/>
      </c>
      <c r="L36" s="307" t="str">
        <f t="shared" si="3"/>
        <v/>
      </c>
      <c r="M36" s="80"/>
      <c r="N36" s="87"/>
      <c r="O36" s="87"/>
      <c r="P36" s="87"/>
    </row>
    <row r="37" spans="1:16" s="88" customFormat="1" ht="17.399999999999999">
      <c r="A37" s="57">
        <f t="shared" ref="A37:A40" si="4">+A36+1</f>
        <v>4</v>
      </c>
      <c r="B37" s="232" t="str">
        <f>+'Ekamut-caxs'!B35</f>
        <v>Ջրմուղ-կոյուղու գծով</v>
      </c>
      <c r="C37" s="223">
        <v>100.2</v>
      </c>
      <c r="D37" s="223">
        <v>220</v>
      </c>
      <c r="E37" s="223">
        <v>315</v>
      </c>
      <c r="F37" s="223">
        <f>+'Ekamut-caxs'!D35</f>
        <v>614</v>
      </c>
      <c r="G37" s="444"/>
      <c r="H37" s="444"/>
      <c r="I37" s="426"/>
      <c r="J37" s="307" t="str">
        <f t="shared" si="3"/>
        <v/>
      </c>
      <c r="K37" s="307" t="str">
        <f t="shared" si="3"/>
        <v/>
      </c>
      <c r="L37" s="307" t="str">
        <f t="shared" si="3"/>
        <v/>
      </c>
      <c r="M37" s="80"/>
      <c r="N37" s="87"/>
      <c r="O37" s="87"/>
      <c r="P37" s="87"/>
    </row>
    <row r="38" spans="1:16" s="88" customFormat="1" ht="17.399999999999999">
      <c r="A38" s="57">
        <f t="shared" si="4"/>
        <v>5</v>
      </c>
      <c r="B38" s="232" t="str">
        <f>+'Ekamut-caxs'!B36</f>
        <v>Աղբահանության գծով</v>
      </c>
      <c r="C38" s="223">
        <v>17.100000000000001</v>
      </c>
      <c r="D38" s="223">
        <v>34.200000000000003</v>
      </c>
      <c r="E38" s="223">
        <v>51.3</v>
      </c>
      <c r="F38" s="223">
        <f>+'Ekamut-caxs'!D36</f>
        <v>68.400000000000006</v>
      </c>
      <c r="G38" s="444"/>
      <c r="H38" s="444"/>
      <c r="I38" s="426"/>
      <c r="J38" s="307" t="str">
        <f t="shared" si="3"/>
        <v/>
      </c>
      <c r="K38" s="307" t="str">
        <f t="shared" si="3"/>
        <v/>
      </c>
      <c r="L38" s="307" t="str">
        <f t="shared" si="3"/>
        <v/>
      </c>
      <c r="M38" s="80"/>
      <c r="N38" s="87"/>
      <c r="O38" s="87"/>
      <c r="P38" s="87"/>
    </row>
    <row r="39" spans="1:16" s="88" customFormat="1" ht="17.399999999999999">
      <c r="A39" s="57">
        <f t="shared" si="4"/>
        <v>6</v>
      </c>
      <c r="B39" s="232" t="str">
        <f>+'Ekamut-caxs'!B37</f>
        <v>Ախտաբանության գծով</v>
      </c>
      <c r="C39" s="223">
        <v>99</v>
      </c>
      <c r="D39" s="223">
        <v>198</v>
      </c>
      <c r="E39" s="223">
        <v>297</v>
      </c>
      <c r="F39" s="223">
        <f>+'Ekamut-caxs'!D37</f>
        <v>396</v>
      </c>
      <c r="G39" s="444"/>
      <c r="H39" s="444"/>
      <c r="I39" s="426"/>
      <c r="J39" s="307" t="str">
        <f t="shared" si="3"/>
        <v/>
      </c>
      <c r="K39" s="307" t="str">
        <f t="shared" si="3"/>
        <v/>
      </c>
      <c r="L39" s="307" t="str">
        <f t="shared" si="3"/>
        <v/>
      </c>
      <c r="M39" s="80"/>
      <c r="N39" s="87"/>
      <c r="O39" s="87"/>
      <c r="P39" s="87"/>
    </row>
    <row r="40" spans="1:16" s="88" customFormat="1" ht="17.399999999999999">
      <c r="A40" s="57">
        <f t="shared" si="4"/>
        <v>7</v>
      </c>
      <c r="B40" s="232" t="str">
        <f>+'Ekamut-caxs'!B38</f>
        <v>Կապի գծով, այդ թվում`</v>
      </c>
      <c r="C40" s="310">
        <f>SUM(C41:C43)</f>
        <v>227.6</v>
      </c>
      <c r="D40" s="310">
        <f t="shared" ref="D40" si="5">SUM(D41:D43)</f>
        <v>455.2</v>
      </c>
      <c r="E40" s="310">
        <f>SUM(E41:E43)</f>
        <v>682.8</v>
      </c>
      <c r="F40" s="223">
        <f>SUM(F41:F43)</f>
        <v>960</v>
      </c>
      <c r="G40" s="444"/>
      <c r="H40" s="444"/>
      <c r="I40" s="426"/>
      <c r="J40" s="307" t="str">
        <f t="shared" si="3"/>
        <v/>
      </c>
      <c r="K40" s="307" t="str">
        <f t="shared" si="3"/>
        <v/>
      </c>
      <c r="L40" s="307" t="str">
        <f t="shared" si="3"/>
        <v/>
      </c>
      <c r="M40" s="80"/>
      <c r="N40" s="87"/>
      <c r="O40" s="87"/>
      <c r="P40" s="87"/>
    </row>
    <row r="41" spans="1:16">
      <c r="A41" s="25">
        <v>7.1</v>
      </c>
      <c r="B41" s="392" t="str">
        <f>+'Ekamut-caxs'!B39</f>
        <v>բաժանորդային վճար</v>
      </c>
      <c r="C41" s="211">
        <v>129.6</v>
      </c>
      <c r="D41" s="211">
        <v>259.2</v>
      </c>
      <c r="E41" s="211">
        <v>388.8</v>
      </c>
      <c r="F41" s="228">
        <f>+'Ekamut-caxs'!D39</f>
        <v>460</v>
      </c>
      <c r="G41" s="447"/>
      <c r="H41" s="447"/>
      <c r="I41" s="306"/>
      <c r="J41" s="307" t="str">
        <f t="shared" si="3"/>
        <v/>
      </c>
      <c r="K41" s="307" t="str">
        <f t="shared" si="3"/>
        <v/>
      </c>
      <c r="L41" s="307" t="str">
        <f t="shared" si="3"/>
        <v/>
      </c>
    </row>
    <row r="42" spans="1:16">
      <c r="A42" s="25">
        <v>7.2</v>
      </c>
      <c r="B42" s="392" t="str">
        <f>+'Ekamut-caxs'!B40</f>
        <v>րոպեավճար</v>
      </c>
      <c r="C42" s="211">
        <v>20</v>
      </c>
      <c r="D42" s="211">
        <v>40</v>
      </c>
      <c r="E42" s="211">
        <v>60</v>
      </c>
      <c r="F42" s="228">
        <f>+'Ekamut-caxs'!D40</f>
        <v>128</v>
      </c>
      <c r="G42" s="447"/>
      <c r="H42" s="447"/>
      <c r="I42" s="306"/>
      <c r="J42" s="307" t="str">
        <f t="shared" si="3"/>
        <v/>
      </c>
      <c r="K42" s="307" t="str">
        <f t="shared" si="3"/>
        <v/>
      </c>
      <c r="L42" s="307" t="str">
        <f t="shared" si="3"/>
        <v/>
      </c>
    </row>
    <row r="43" spans="1:16">
      <c r="A43" s="25">
        <v>7.3</v>
      </c>
      <c r="B43" s="392" t="str">
        <f>+'Ekamut-caxs'!B41</f>
        <v>ինտերնետ կապ</v>
      </c>
      <c r="C43" s="211">
        <v>78</v>
      </c>
      <c r="D43" s="211">
        <v>156</v>
      </c>
      <c r="E43" s="211">
        <v>234</v>
      </c>
      <c r="F43" s="228">
        <f>+'Ekamut-caxs'!D41</f>
        <v>372</v>
      </c>
      <c r="G43" s="447"/>
      <c r="H43" s="447"/>
      <c r="I43" s="306"/>
      <c r="J43" s="307" t="str">
        <f t="shared" si="3"/>
        <v/>
      </c>
      <c r="K43" s="307" t="str">
        <f t="shared" si="3"/>
        <v/>
      </c>
      <c r="L43" s="307" t="str">
        <f t="shared" si="3"/>
        <v/>
      </c>
    </row>
    <row r="44" spans="1:16" s="88" customFormat="1" ht="17.399999999999999" hidden="1">
      <c r="A44" s="57">
        <f>+A40+1</f>
        <v>8</v>
      </c>
      <c r="B44" s="232" t="str">
        <f>+'Ekamut-caxs'!B42</f>
        <v>Բանկային ծառայության գծով</v>
      </c>
      <c r="C44" s="310"/>
      <c r="D44" s="310"/>
      <c r="E44" s="310"/>
      <c r="F44" s="223">
        <f>+'Ekamut-caxs'!D42</f>
        <v>0</v>
      </c>
      <c r="G44" s="444"/>
      <c r="H44" s="444"/>
      <c r="I44" s="426"/>
      <c r="J44" s="307" t="str">
        <f t="shared" si="3"/>
        <v/>
      </c>
      <c r="K44" s="307" t="str">
        <f t="shared" si="3"/>
        <v/>
      </c>
      <c r="L44" s="307" t="str">
        <f t="shared" si="3"/>
        <v/>
      </c>
      <c r="M44" s="80"/>
      <c r="N44" s="87"/>
      <c r="O44" s="87"/>
      <c r="P44" s="87"/>
    </row>
    <row r="45" spans="1:16" s="88" customFormat="1" ht="17.399999999999999">
      <c r="A45" s="57">
        <v>8</v>
      </c>
      <c r="B45" s="232" t="str">
        <f>+'Ekamut-caxs'!B43</f>
        <v>Տնտեսական ապրանքների գծով</v>
      </c>
      <c r="C45" s="310">
        <v>150</v>
      </c>
      <c r="D45" s="310">
        <v>300</v>
      </c>
      <c r="E45" s="310">
        <v>450</v>
      </c>
      <c r="F45" s="223">
        <f>+'Ekamut-caxs'!D43</f>
        <v>850</v>
      </c>
      <c r="G45" s="444"/>
      <c r="H45" s="444"/>
      <c r="I45" s="426"/>
      <c r="J45" s="307" t="str">
        <f t="shared" si="3"/>
        <v/>
      </c>
      <c r="K45" s="307" t="str">
        <f t="shared" si="3"/>
        <v/>
      </c>
      <c r="L45" s="307" t="str">
        <f t="shared" si="3"/>
        <v/>
      </c>
      <c r="M45" s="80"/>
      <c r="N45" s="87"/>
      <c r="O45" s="87"/>
      <c r="P45" s="87"/>
    </row>
    <row r="46" spans="1:16" s="88" customFormat="1" ht="17.399999999999999">
      <c r="A46" s="57">
        <v>9</v>
      </c>
      <c r="B46" s="232" t="str">
        <f>+'Ekamut-caxs'!B44</f>
        <v>Գրասենյակային ապրանքների գծով</v>
      </c>
      <c r="C46" s="310">
        <v>50</v>
      </c>
      <c r="D46" s="310">
        <v>150</v>
      </c>
      <c r="E46" s="310">
        <v>200</v>
      </c>
      <c r="F46" s="223">
        <f>+'Ekamut-caxs'!D44</f>
        <v>350</v>
      </c>
      <c r="G46" s="444"/>
      <c r="H46" s="444"/>
      <c r="I46" s="426"/>
      <c r="J46" s="307" t="str">
        <f t="shared" si="3"/>
        <v/>
      </c>
      <c r="K46" s="307" t="str">
        <f t="shared" si="3"/>
        <v/>
      </c>
      <c r="L46" s="307" t="str">
        <f t="shared" si="3"/>
        <v/>
      </c>
      <c r="M46" s="80"/>
      <c r="N46" s="87"/>
      <c r="O46" s="87"/>
      <c r="P46" s="87"/>
    </row>
    <row r="47" spans="1:16" s="88" customFormat="1" ht="17.399999999999999" hidden="1">
      <c r="A47" s="57">
        <f t="shared" ref="A47:A61" si="6">+A46+1</f>
        <v>10</v>
      </c>
      <c r="B47" s="232" t="str">
        <f>+'Ekamut-caxs'!B45</f>
        <v>Փոքրարժեք կամ արագամաշ առարկաների գծով</v>
      </c>
      <c r="C47" s="310"/>
      <c r="D47" s="310"/>
      <c r="E47" s="310"/>
      <c r="F47" s="223">
        <f>+'Ekamut-caxs'!D45</f>
        <v>0</v>
      </c>
      <c r="G47" s="444"/>
      <c r="H47" s="444"/>
      <c r="I47" s="426"/>
      <c r="J47" s="307" t="str">
        <f t="shared" si="3"/>
        <v/>
      </c>
      <c r="K47" s="307" t="str">
        <f t="shared" si="3"/>
        <v/>
      </c>
      <c r="L47" s="307" t="str">
        <f t="shared" si="3"/>
        <v/>
      </c>
      <c r="M47" s="80"/>
      <c r="N47" s="87"/>
      <c r="O47" s="87"/>
      <c r="P47" s="87"/>
    </row>
    <row r="48" spans="1:16" s="88" customFormat="1" ht="17.399999999999999" hidden="1">
      <c r="A48" s="57">
        <f t="shared" si="6"/>
        <v>11</v>
      </c>
      <c r="B48" s="232" t="str">
        <f>+'Ekamut-caxs'!B46</f>
        <v>Ուսումնական նյութերի գծով</v>
      </c>
      <c r="C48" s="310"/>
      <c r="D48" s="310"/>
      <c r="E48" s="310"/>
      <c r="F48" s="223">
        <f>+'Ekamut-caxs'!D46</f>
        <v>0</v>
      </c>
      <c r="G48" s="444"/>
      <c r="H48" s="444"/>
      <c r="I48" s="426"/>
      <c r="J48" s="307" t="str">
        <f t="shared" si="3"/>
        <v/>
      </c>
      <c r="K48" s="307" t="str">
        <f t="shared" si="3"/>
        <v/>
      </c>
      <c r="L48" s="307" t="str">
        <f t="shared" si="3"/>
        <v/>
      </c>
      <c r="M48" s="80"/>
      <c r="N48" s="87"/>
      <c r="O48" s="87"/>
      <c r="P48" s="87"/>
    </row>
    <row r="49" spans="1:16" s="88" customFormat="1" ht="17.399999999999999" hidden="1">
      <c r="A49" s="57">
        <f t="shared" si="6"/>
        <v>12</v>
      </c>
      <c r="B49" s="232" t="str">
        <f>+'Ekamut-caxs'!B47</f>
        <v>Դեղորայքի գծով</v>
      </c>
      <c r="C49" s="310"/>
      <c r="D49" s="310"/>
      <c r="E49" s="310"/>
      <c r="F49" s="223">
        <f>+'Ekamut-caxs'!D47</f>
        <v>0</v>
      </c>
      <c r="G49" s="444"/>
      <c r="H49" s="444"/>
      <c r="I49" s="426"/>
      <c r="J49" s="307" t="str">
        <f t="shared" si="3"/>
        <v/>
      </c>
      <c r="K49" s="307" t="str">
        <f t="shared" si="3"/>
        <v/>
      </c>
      <c r="L49" s="307" t="str">
        <f t="shared" si="3"/>
        <v/>
      </c>
      <c r="M49" s="80"/>
      <c r="N49" s="87"/>
      <c r="O49" s="87"/>
      <c r="P49" s="87"/>
    </row>
    <row r="50" spans="1:16" s="88" customFormat="1" ht="17.399999999999999" hidden="1">
      <c r="A50" s="57">
        <f t="shared" si="6"/>
        <v>13</v>
      </c>
      <c r="B50" s="232" t="str">
        <f>+'Ekamut-caxs'!B48</f>
        <v>Բուժ.ծառայության գծով</v>
      </c>
      <c r="C50" s="310"/>
      <c r="D50" s="310"/>
      <c r="E50" s="310"/>
      <c r="F50" s="223">
        <f>+'Ekamut-caxs'!D48</f>
        <v>0</v>
      </c>
      <c r="G50" s="444"/>
      <c r="H50" s="444"/>
      <c r="I50" s="426"/>
      <c r="J50" s="307" t="str">
        <f t="shared" si="3"/>
        <v/>
      </c>
      <c r="K50" s="307" t="str">
        <f t="shared" si="3"/>
        <v/>
      </c>
      <c r="L50" s="307" t="str">
        <f t="shared" si="3"/>
        <v/>
      </c>
      <c r="M50" s="80"/>
      <c r="N50" s="87"/>
      <c r="O50" s="87"/>
      <c r="P50" s="87"/>
    </row>
    <row r="51" spans="1:16" s="88" customFormat="1" ht="17.399999999999999">
      <c r="A51" s="57">
        <v>10</v>
      </c>
      <c r="B51" s="232" t="str">
        <f>+'Ekamut-caxs'!B49</f>
        <v>Ընթացիկ վերանորոգման գծով</v>
      </c>
      <c r="C51" s="310">
        <v>0</v>
      </c>
      <c r="D51" s="310">
        <v>1500</v>
      </c>
      <c r="E51" s="310">
        <v>1500</v>
      </c>
      <c r="F51" s="223">
        <f>+'Ekamut-caxs'!D49</f>
        <v>2500</v>
      </c>
      <c r="G51" s="444"/>
      <c r="H51" s="444"/>
      <c r="I51" s="426"/>
      <c r="J51" s="307" t="str">
        <f t="shared" si="3"/>
        <v/>
      </c>
      <c r="K51" s="307" t="str">
        <f t="shared" si="3"/>
        <v/>
      </c>
      <c r="L51" s="307" t="str">
        <f t="shared" si="3"/>
        <v/>
      </c>
      <c r="M51" s="80"/>
      <c r="N51" s="87"/>
      <c r="O51" s="87"/>
      <c r="P51" s="87"/>
    </row>
    <row r="52" spans="1:16" s="88" customFormat="1" ht="17.399999999999999">
      <c r="A52" s="57">
        <f t="shared" si="6"/>
        <v>11</v>
      </c>
      <c r="B52" s="232" t="str">
        <f>+'Ekamut-caxs'!B50</f>
        <v>Ջեռուցման համակարգի սպասարկման գծով</v>
      </c>
      <c r="C52" s="310">
        <v>17.100000000000001</v>
      </c>
      <c r="D52" s="310">
        <v>34.200000000000003</v>
      </c>
      <c r="E52" s="310">
        <v>34.200000000000003</v>
      </c>
      <c r="F52" s="223">
        <f>+'Ekamut-caxs'!D50</f>
        <v>98</v>
      </c>
      <c r="G52" s="444"/>
      <c r="H52" s="444"/>
      <c r="I52" s="426"/>
      <c r="J52" s="307" t="str">
        <f t="shared" si="3"/>
        <v/>
      </c>
      <c r="K52" s="307" t="str">
        <f t="shared" si="3"/>
        <v/>
      </c>
      <c r="L52" s="307" t="str">
        <f t="shared" si="3"/>
        <v/>
      </c>
      <c r="M52" s="80"/>
      <c r="N52" s="87"/>
      <c r="O52" s="87"/>
      <c r="P52" s="87"/>
    </row>
    <row r="53" spans="1:16" s="88" customFormat="1" ht="17.399999999999999" hidden="1">
      <c r="A53" s="57">
        <f t="shared" si="6"/>
        <v>12</v>
      </c>
      <c r="B53" s="232" t="str">
        <f>+'Ekamut-caxs'!B51</f>
        <v>Կաթսայատան սպասարկման գծով</v>
      </c>
      <c r="C53" s="310"/>
      <c r="D53" s="310"/>
      <c r="E53" s="310"/>
      <c r="F53" s="223">
        <f>+'Ekamut-caxs'!D51</f>
        <v>0</v>
      </c>
      <c r="G53" s="444"/>
      <c r="H53" s="444"/>
      <c r="I53" s="426"/>
      <c r="J53" s="307" t="str">
        <f t="shared" si="3"/>
        <v/>
      </c>
      <c r="K53" s="307" t="str">
        <f t="shared" si="3"/>
        <v/>
      </c>
      <c r="L53" s="307" t="str">
        <f t="shared" si="3"/>
        <v/>
      </c>
      <c r="M53" s="80"/>
      <c r="N53" s="87"/>
      <c r="O53" s="87"/>
      <c r="P53" s="87"/>
    </row>
    <row r="54" spans="1:16" s="88" customFormat="1" ht="17.399999999999999" hidden="1">
      <c r="A54" s="57">
        <f t="shared" si="6"/>
        <v>13</v>
      </c>
      <c r="B54" s="232" t="str">
        <f>+'Ekamut-caxs'!B52</f>
        <v>Սպասարկման և կոմունալ համավճարների գծով</v>
      </c>
      <c r="C54" s="310"/>
      <c r="D54" s="310"/>
      <c r="E54" s="310"/>
      <c r="F54" s="223">
        <f>+'Ekamut-caxs'!D52</f>
        <v>0</v>
      </c>
      <c r="G54" s="444"/>
      <c r="H54" s="444"/>
      <c r="I54" s="426"/>
      <c r="J54" s="307" t="str">
        <f t="shared" si="3"/>
        <v/>
      </c>
      <c r="K54" s="307" t="str">
        <f t="shared" si="3"/>
        <v/>
      </c>
      <c r="L54" s="307" t="str">
        <f t="shared" si="3"/>
        <v/>
      </c>
      <c r="M54" s="80"/>
      <c r="N54" s="87"/>
      <c r="O54" s="87"/>
      <c r="P54" s="87"/>
    </row>
    <row r="55" spans="1:16" s="88" customFormat="1" ht="17.399999999999999">
      <c r="A55" s="57">
        <v>12</v>
      </c>
      <c r="B55" s="232" t="str">
        <f>+'Ekamut-caxs'!B53</f>
        <v>Գնումների համակարգողի ծառայության գծով</v>
      </c>
      <c r="C55" s="310">
        <f>+F55/12*2</f>
        <v>83.333333333333329</v>
      </c>
      <c r="D55" s="310">
        <f>+F55/12*5</f>
        <v>208.33333333333331</v>
      </c>
      <c r="E55" s="310">
        <f>+F55/12*8</f>
        <v>333.33333333333331</v>
      </c>
      <c r="F55" s="223">
        <f>+'Ekamut-caxs'!D53</f>
        <v>500</v>
      </c>
      <c r="G55" s="444"/>
      <c r="H55" s="444"/>
      <c r="I55" s="426"/>
      <c r="J55" s="307" t="str">
        <f t="shared" si="3"/>
        <v/>
      </c>
      <c r="K55" s="307" t="str">
        <f t="shared" si="3"/>
        <v/>
      </c>
      <c r="L55" s="307" t="str">
        <f t="shared" si="3"/>
        <v/>
      </c>
      <c r="M55" s="80"/>
      <c r="N55" s="87"/>
      <c r="O55" s="87"/>
      <c r="P55" s="87"/>
    </row>
    <row r="56" spans="1:16" s="88" customFormat="1" ht="33" customHeight="1">
      <c r="A56" s="57">
        <v>13</v>
      </c>
      <c r="B56" s="232" t="str">
        <f>+'Ekamut-caxs'!B54</f>
        <v>Համակարգիչների տեխնիկական սպասարկման գծով</v>
      </c>
      <c r="C56" s="310">
        <v>50</v>
      </c>
      <c r="D56" s="310">
        <v>150</v>
      </c>
      <c r="E56" s="310">
        <v>150</v>
      </c>
      <c r="F56" s="223">
        <f>+'Ekamut-caxs'!D54</f>
        <v>150</v>
      </c>
      <c r="G56" s="444"/>
      <c r="H56" s="444"/>
      <c r="I56" s="426"/>
      <c r="J56" s="307" t="str">
        <f t="shared" si="3"/>
        <v/>
      </c>
      <c r="K56" s="307" t="str">
        <f t="shared" si="3"/>
        <v/>
      </c>
      <c r="L56" s="307" t="str">
        <f t="shared" si="3"/>
        <v/>
      </c>
      <c r="M56" s="80"/>
      <c r="N56" s="87"/>
      <c r="O56" s="87"/>
      <c r="P56" s="87"/>
    </row>
    <row r="57" spans="1:16" s="88" customFormat="1" ht="15.6" customHeight="1">
      <c r="A57" s="57">
        <v>14</v>
      </c>
      <c r="B57" s="232" t="str">
        <f>+'Ekamut-caxs'!B55</f>
        <v>Համակարգչային ծրագրի և կայքի սպասարկման գծով</v>
      </c>
      <c r="C57" s="310">
        <v>0</v>
      </c>
      <c r="D57" s="310">
        <v>0</v>
      </c>
      <c r="E57" s="310">
        <v>95</v>
      </c>
      <c r="F57" s="223">
        <f>+'Ekamut-caxs'!D55</f>
        <v>95</v>
      </c>
      <c r="G57" s="444"/>
      <c r="H57" s="444"/>
      <c r="I57" s="426"/>
      <c r="J57" s="307" t="str">
        <f t="shared" si="3"/>
        <v/>
      </c>
      <c r="K57" s="307" t="str">
        <f t="shared" si="3"/>
        <v/>
      </c>
      <c r="L57" s="307" t="str">
        <f t="shared" si="3"/>
        <v/>
      </c>
      <c r="M57" s="80"/>
      <c r="N57" s="87"/>
      <c r="O57" s="87"/>
      <c r="P57" s="87"/>
    </row>
    <row r="58" spans="1:16" s="88" customFormat="1" ht="17.399999999999999">
      <c r="A58" s="57">
        <v>15</v>
      </c>
      <c r="B58" s="232" t="str">
        <f>+'Ekamut-caxs'!B56</f>
        <v>էլ․ստորագրության գծով</v>
      </c>
      <c r="C58" s="310">
        <v>3</v>
      </c>
      <c r="D58" s="310">
        <v>3</v>
      </c>
      <c r="E58" s="310">
        <v>3</v>
      </c>
      <c r="F58" s="223">
        <f>+'Ekamut-caxs'!D56</f>
        <v>3</v>
      </c>
      <c r="G58" s="444"/>
      <c r="H58" s="444"/>
      <c r="I58" s="426"/>
      <c r="J58" s="307" t="str">
        <f t="shared" si="3"/>
        <v/>
      </c>
      <c r="K58" s="307" t="str">
        <f t="shared" si="3"/>
        <v/>
      </c>
      <c r="L58" s="307" t="str">
        <f t="shared" si="3"/>
        <v/>
      </c>
      <c r="M58" s="80"/>
      <c r="N58" s="87"/>
      <c r="O58" s="87"/>
      <c r="P58" s="87"/>
    </row>
    <row r="59" spans="1:16" s="88" customFormat="1" ht="17.399999999999999" hidden="1">
      <c r="A59" s="57">
        <f t="shared" si="6"/>
        <v>16</v>
      </c>
      <c r="B59" s="232" t="str">
        <f>+'Ekamut-caxs'!B57</f>
        <v>Հայտարարության գծով</v>
      </c>
      <c r="C59" s="310"/>
      <c r="D59" s="310"/>
      <c r="E59" s="310"/>
      <c r="F59" s="223">
        <f>+'Ekamut-caxs'!D57</f>
        <v>0</v>
      </c>
      <c r="G59" s="444"/>
      <c r="H59" s="444"/>
      <c r="I59" s="426"/>
      <c r="J59" s="307" t="str">
        <f t="shared" si="3"/>
        <v/>
      </c>
      <c r="K59" s="307" t="str">
        <f t="shared" si="3"/>
        <v/>
      </c>
      <c r="L59" s="307" t="str">
        <f t="shared" si="3"/>
        <v/>
      </c>
      <c r="M59" s="80"/>
      <c r="N59" s="87"/>
      <c r="O59" s="87"/>
      <c r="P59" s="87"/>
    </row>
    <row r="60" spans="1:16" s="88" customFormat="1" ht="17.399999999999999" hidden="1">
      <c r="A60" s="57">
        <f t="shared" si="6"/>
        <v>17</v>
      </c>
      <c r="B60" s="232" t="str">
        <f>+'Ekamut-caxs'!B58</f>
        <v>Բաժանորդագրության գծով</v>
      </c>
      <c r="C60" s="310"/>
      <c r="D60" s="310"/>
      <c r="E60" s="310"/>
      <c r="F60" s="223">
        <f>+'Ekamut-caxs'!D58</f>
        <v>0</v>
      </c>
      <c r="G60" s="444"/>
      <c r="H60" s="444"/>
      <c r="I60" s="426"/>
      <c r="J60" s="307" t="str">
        <f t="shared" si="3"/>
        <v/>
      </c>
      <c r="K60" s="307" t="str">
        <f t="shared" si="3"/>
        <v/>
      </c>
      <c r="L60" s="307" t="str">
        <f t="shared" si="3"/>
        <v/>
      </c>
      <c r="M60" s="80"/>
      <c r="N60" s="87"/>
      <c r="O60" s="87"/>
      <c r="P60" s="87"/>
    </row>
    <row r="61" spans="1:16" s="88" customFormat="1" ht="17.399999999999999" hidden="1">
      <c r="A61" s="57">
        <f t="shared" si="6"/>
        <v>18</v>
      </c>
      <c r="B61" s="232" t="str">
        <f>+'Ekamut-caxs'!B59</f>
        <v>Վերապատրաստման գծով</v>
      </c>
      <c r="C61" s="310"/>
      <c r="D61" s="310"/>
      <c r="E61" s="310"/>
      <c r="F61" s="223">
        <f>+'Ekamut-caxs'!D59</f>
        <v>0</v>
      </c>
      <c r="G61" s="444"/>
      <c r="H61" s="444"/>
      <c r="I61" s="426"/>
      <c r="J61" s="307" t="str">
        <f t="shared" si="3"/>
        <v/>
      </c>
      <c r="K61" s="307" t="str">
        <f t="shared" si="3"/>
        <v/>
      </c>
      <c r="L61" s="307" t="str">
        <f t="shared" si="3"/>
        <v/>
      </c>
      <c r="M61" s="80"/>
      <c r="N61" s="87"/>
      <c r="O61" s="87"/>
      <c r="P61" s="87"/>
    </row>
    <row r="62" spans="1:16" s="88" customFormat="1" ht="17.399999999999999">
      <c r="A62" s="57">
        <v>16</v>
      </c>
      <c r="B62" s="232" t="str">
        <f>+'Ekamut-caxs'!B60</f>
        <v>Միջոցառումների գծով</v>
      </c>
      <c r="C62" s="310">
        <v>150</v>
      </c>
      <c r="D62" s="310">
        <v>350</v>
      </c>
      <c r="E62" s="310">
        <v>550</v>
      </c>
      <c r="F62" s="223">
        <f>+'Ekamut-caxs'!D60</f>
        <v>950</v>
      </c>
      <c r="G62" s="444"/>
      <c r="H62" s="444"/>
      <c r="I62" s="426"/>
      <c r="J62" s="307" t="str">
        <f t="shared" si="3"/>
        <v/>
      </c>
      <c r="K62" s="307" t="str">
        <f t="shared" si="3"/>
        <v/>
      </c>
      <c r="L62" s="307" t="str">
        <f t="shared" si="3"/>
        <v/>
      </c>
      <c r="M62" s="80"/>
      <c r="N62" s="87"/>
      <c r="O62" s="87"/>
      <c r="P62" s="87"/>
    </row>
    <row r="63" spans="1:16" s="88" customFormat="1" ht="17.399999999999999">
      <c r="A63" s="57">
        <v>17</v>
      </c>
      <c r="B63" s="232" t="str">
        <f>+'Ekamut-caxs'!B61</f>
        <v>Վեպ կայքի տեղադրում</v>
      </c>
      <c r="C63" s="310">
        <v>0</v>
      </c>
      <c r="D63" s="310">
        <v>0</v>
      </c>
      <c r="E63" s="310">
        <v>0</v>
      </c>
      <c r="F63" s="223">
        <f>+'Ekamut-caxs'!D61</f>
        <v>400</v>
      </c>
      <c r="G63" s="444"/>
      <c r="H63" s="444"/>
      <c r="I63" s="426"/>
      <c r="J63" s="307" t="str">
        <f t="shared" si="3"/>
        <v/>
      </c>
      <c r="K63" s="307" t="str">
        <f t="shared" si="3"/>
        <v/>
      </c>
      <c r="L63" s="307" t="str">
        <f t="shared" si="3"/>
        <v/>
      </c>
      <c r="M63" s="80"/>
      <c r="N63" s="87"/>
      <c r="O63" s="87"/>
      <c r="P63" s="87"/>
    </row>
    <row r="64" spans="1:16" s="88" customFormat="1" ht="17.399999999999999">
      <c r="A64" s="57">
        <v>18</v>
      </c>
      <c r="B64" s="232" t="str">
        <f>+'Ekamut-caxs'!B62</f>
        <v>Ներկայացուցչական ծախսերի գծով</v>
      </c>
      <c r="C64" s="310">
        <v>50</v>
      </c>
      <c r="D64" s="310">
        <v>100</v>
      </c>
      <c r="E64" s="310">
        <v>150</v>
      </c>
      <c r="F64" s="223">
        <f>+'Ekamut-caxs'!D62</f>
        <v>150</v>
      </c>
      <c r="G64" s="444"/>
      <c r="H64" s="444"/>
      <c r="I64" s="426"/>
      <c r="J64" s="307" t="str">
        <f t="shared" si="3"/>
        <v/>
      </c>
      <c r="K64" s="307" t="str">
        <f t="shared" si="3"/>
        <v/>
      </c>
      <c r="L64" s="307" t="str">
        <f t="shared" si="3"/>
        <v/>
      </c>
      <c r="M64" s="80"/>
      <c r="N64" s="87"/>
      <c r="O64" s="87"/>
      <c r="P64" s="87"/>
    </row>
    <row r="65" spans="1:16" s="87" customFormat="1" ht="17.399999999999999" customHeight="1">
      <c r="A65" s="57">
        <v>19</v>
      </c>
      <c r="B65" s="277" t="str">
        <f>+'Ekamut-caxs'!B63</f>
        <v>Ծառայությունների մատուցման գծով/գիտ.պետ.կոմ/</v>
      </c>
      <c r="C65" s="310">
        <v>13320.6</v>
      </c>
      <c r="D65" s="310">
        <v>22641.200000000001</v>
      </c>
      <c r="E65" s="310">
        <v>30962.1</v>
      </c>
      <c r="F65" s="222">
        <f>+'Ekamut-caxs'!D63</f>
        <v>37751.599999999999</v>
      </c>
      <c r="G65" s="445"/>
      <c r="H65" s="445"/>
      <c r="I65" s="304"/>
      <c r="J65" s="380" t="str">
        <f t="shared" si="3"/>
        <v/>
      </c>
      <c r="K65" s="380" t="str">
        <f t="shared" si="3"/>
        <v/>
      </c>
      <c r="L65" s="380" t="str">
        <f t="shared" si="3"/>
        <v/>
      </c>
      <c r="M65" s="80"/>
    </row>
    <row r="66" spans="1:16" s="87" customFormat="1" ht="17.399999999999999">
      <c r="A66" s="57">
        <v>20</v>
      </c>
      <c r="B66" s="277" t="str">
        <f>+'Ekamut-caxs'!B64</f>
        <v>Գործուղման ծախսերի գծով</v>
      </c>
      <c r="C66" s="310">
        <f>+F66/12*2</f>
        <v>133.33333333333334</v>
      </c>
      <c r="D66" s="310">
        <f>+F66/12*5</f>
        <v>333.33333333333337</v>
      </c>
      <c r="E66" s="310">
        <f>+F66/12*8</f>
        <v>533.33333333333337</v>
      </c>
      <c r="F66" s="222">
        <f>+'Ekamut-caxs'!D64</f>
        <v>800</v>
      </c>
      <c r="G66" s="445"/>
      <c r="H66" s="445"/>
      <c r="I66" s="304"/>
      <c r="J66" s="380" t="str">
        <f t="shared" si="3"/>
        <v/>
      </c>
      <c r="K66" s="380" t="str">
        <f t="shared" si="3"/>
        <v/>
      </c>
      <c r="L66" s="380"/>
      <c r="M66" s="80"/>
    </row>
    <row r="67" spans="1:16" s="87" customFormat="1" ht="17.399999999999999">
      <c r="A67" s="57">
        <v>21</v>
      </c>
      <c r="B67" s="277" t="str">
        <f>+'Ekamut-caxs'!B65</f>
        <v>ՀԴՄ-ի սպասարկման գծով</v>
      </c>
      <c r="C67" s="310">
        <f t="shared" ref="C67:C72" si="7">+F67/12*2</f>
        <v>10.799999999999999</v>
      </c>
      <c r="D67" s="310">
        <f t="shared" ref="D67:D72" si="8">+F67/12*5</f>
        <v>26.999999999999996</v>
      </c>
      <c r="E67" s="310">
        <f t="shared" ref="E67:E72" si="9">+F67/12*8</f>
        <v>43.199999999999996</v>
      </c>
      <c r="F67" s="222">
        <f>+'Ekamut-caxs'!D65</f>
        <v>64.8</v>
      </c>
      <c r="G67" s="445"/>
      <c r="H67" s="445"/>
      <c r="I67" s="304"/>
      <c r="J67" s="380" t="str">
        <f t="shared" si="3"/>
        <v/>
      </c>
      <c r="K67" s="380" t="str">
        <f t="shared" si="3"/>
        <v/>
      </c>
      <c r="L67" s="380"/>
      <c r="M67" s="80"/>
    </row>
    <row r="68" spans="1:16" s="87" customFormat="1" ht="17.399999999999999">
      <c r="A68" s="57">
        <v>22</v>
      </c>
      <c r="B68" s="277" t="str">
        <f>+'Ekamut-caxs'!B66</f>
        <v>Ապրանքների վաճառքի գծով</v>
      </c>
      <c r="C68" s="310">
        <f t="shared" si="7"/>
        <v>704.85</v>
      </c>
      <c r="D68" s="310">
        <f t="shared" si="8"/>
        <v>1762.125</v>
      </c>
      <c r="E68" s="310">
        <f t="shared" si="9"/>
        <v>2819.4</v>
      </c>
      <c r="F68" s="222">
        <f>+'Ekamut-caxs'!D66</f>
        <v>4229.1000000000004</v>
      </c>
      <c r="G68" s="445"/>
      <c r="H68" s="445"/>
      <c r="I68" s="304"/>
      <c r="J68" s="380" t="str">
        <f t="shared" si="3"/>
        <v/>
      </c>
      <c r="K68" s="380" t="str">
        <f t="shared" si="3"/>
        <v/>
      </c>
      <c r="L68" s="380"/>
      <c r="M68" s="80"/>
    </row>
    <row r="69" spans="1:16" s="87" customFormat="1" ht="17.399999999999999">
      <c r="A69" s="57">
        <v>23</v>
      </c>
      <c r="B69" s="277" t="str">
        <f>+'Ekamut-caxs'!B67</f>
        <v>Տպագրական աշխատանքների գծով</v>
      </c>
      <c r="C69" s="310">
        <f t="shared" si="7"/>
        <v>161.66666666666666</v>
      </c>
      <c r="D69" s="310">
        <f t="shared" si="8"/>
        <v>404.16666666666663</v>
      </c>
      <c r="E69" s="310">
        <f t="shared" si="9"/>
        <v>646.66666666666663</v>
      </c>
      <c r="F69" s="222">
        <f>+'Ekamut-caxs'!D67</f>
        <v>970</v>
      </c>
      <c r="G69" s="445"/>
      <c r="H69" s="445"/>
      <c r="I69" s="304"/>
      <c r="J69" s="380" t="str">
        <f t="shared" si="3"/>
        <v/>
      </c>
      <c r="K69" s="380" t="str">
        <f t="shared" si="3"/>
        <v/>
      </c>
      <c r="L69" s="380"/>
      <c r="M69" s="80"/>
    </row>
    <row r="70" spans="1:16" s="87" customFormat="1" ht="17.399999999999999">
      <c r="A70" s="57">
        <v>24</v>
      </c>
      <c r="B70" s="277" t="str">
        <f>+'Ekamut-caxs'!B68</f>
        <v>Հնագիտական պեղումների գծով</v>
      </c>
      <c r="C70" s="310">
        <f t="shared" si="7"/>
        <v>375</v>
      </c>
      <c r="D70" s="310">
        <f t="shared" si="8"/>
        <v>937.5</v>
      </c>
      <c r="E70" s="310">
        <f t="shared" si="9"/>
        <v>1500</v>
      </c>
      <c r="F70" s="222">
        <f>+'Ekamut-caxs'!D68</f>
        <v>2250</v>
      </c>
      <c r="G70" s="445"/>
      <c r="H70" s="445"/>
      <c r="I70" s="304"/>
      <c r="J70" s="380" t="str">
        <f t="shared" si="3"/>
        <v/>
      </c>
      <c r="K70" s="380" t="str">
        <f t="shared" si="3"/>
        <v/>
      </c>
      <c r="L70" s="380"/>
      <c r="M70" s="80"/>
    </row>
    <row r="71" spans="1:16" s="87" customFormat="1" ht="17.399999999999999">
      <c r="A71" s="57">
        <v>25</v>
      </c>
      <c r="B71" s="277" t="str">
        <f>+'Ekamut-caxs'!B69</f>
        <v>Տրանսպորտային ծախսերի գծով</v>
      </c>
      <c r="C71" s="310">
        <f t="shared" si="7"/>
        <v>500</v>
      </c>
      <c r="D71" s="310">
        <f t="shared" si="8"/>
        <v>1250</v>
      </c>
      <c r="E71" s="310">
        <f t="shared" si="9"/>
        <v>2000</v>
      </c>
      <c r="F71" s="222">
        <f>+'Ekamut-caxs'!D69</f>
        <v>3000</v>
      </c>
      <c r="G71" s="445"/>
      <c r="H71" s="445"/>
      <c r="I71" s="304"/>
      <c r="J71" s="380" t="str">
        <f t="shared" si="3"/>
        <v/>
      </c>
      <c r="K71" s="380" t="str">
        <f t="shared" si="3"/>
        <v/>
      </c>
      <c r="L71" s="380"/>
      <c r="M71" s="80"/>
    </row>
    <row r="72" spans="1:16" s="87" customFormat="1" ht="17.399999999999999">
      <c r="A72" s="57">
        <v>26</v>
      </c>
      <c r="B72" s="277" t="str">
        <f>+'Ekamut-caxs'!B70</f>
        <v>am.տիրույթ</v>
      </c>
      <c r="C72" s="310">
        <f t="shared" si="7"/>
        <v>2</v>
      </c>
      <c r="D72" s="310">
        <f t="shared" si="8"/>
        <v>5</v>
      </c>
      <c r="E72" s="310">
        <f t="shared" si="9"/>
        <v>8</v>
      </c>
      <c r="F72" s="222">
        <f>+'Ekamut-caxs'!D70</f>
        <v>12</v>
      </c>
      <c r="G72" s="445"/>
      <c r="H72" s="445"/>
      <c r="I72" s="304"/>
      <c r="J72" s="380" t="str">
        <f t="shared" si="3"/>
        <v/>
      </c>
      <c r="K72" s="380" t="str">
        <f t="shared" si="3"/>
        <v/>
      </c>
      <c r="L72" s="380"/>
      <c r="M72" s="80"/>
    </row>
    <row r="73" spans="1:16" s="87" customFormat="1" ht="21" hidden="1" customHeight="1">
      <c r="A73" s="57">
        <f>+A65+1</f>
        <v>20</v>
      </c>
      <c r="B73" s="277"/>
      <c r="C73" s="310"/>
      <c r="D73" s="310"/>
      <c r="E73" s="310"/>
      <c r="F73" s="222"/>
      <c r="G73" s="445"/>
      <c r="H73" s="445"/>
      <c r="I73" s="304" t="s">
        <v>214</v>
      </c>
      <c r="J73" s="380" t="str">
        <f t="shared" si="3"/>
        <v/>
      </c>
      <c r="K73" s="380" t="str">
        <f t="shared" si="3"/>
        <v/>
      </c>
      <c r="L73" s="380" t="str">
        <f t="shared" si="3"/>
        <v/>
      </c>
      <c r="M73" s="80"/>
    </row>
    <row r="74" spans="1:16" s="88" customFormat="1" ht="17.399999999999999" customHeight="1">
      <c r="A74" s="57">
        <v>27</v>
      </c>
      <c r="B74" s="232" t="s">
        <v>33</v>
      </c>
      <c r="C74" s="310">
        <f>SUM(C75:C77)</f>
        <v>14.9</v>
      </c>
      <c r="D74" s="310">
        <f t="shared" ref="D74" si="10">SUM(D75:D77)</f>
        <v>14.9</v>
      </c>
      <c r="E74" s="310">
        <f>SUM(E75:E77)</f>
        <v>14.9</v>
      </c>
      <c r="F74" s="223">
        <f>SUM(F75:F77)</f>
        <v>15</v>
      </c>
      <c r="G74" s="444"/>
      <c r="H74" s="444"/>
      <c r="I74" s="426"/>
      <c r="J74" s="307" t="str">
        <f t="shared" si="3"/>
        <v/>
      </c>
      <c r="K74" s="307" t="str">
        <f t="shared" si="3"/>
        <v/>
      </c>
      <c r="L74" s="307" t="str">
        <f t="shared" si="3"/>
        <v/>
      </c>
      <c r="M74" s="80"/>
      <c r="N74" s="87"/>
      <c r="O74" s="87"/>
      <c r="P74" s="87"/>
    </row>
    <row r="75" spans="1:16" hidden="1">
      <c r="A75" s="13">
        <v>31.1</v>
      </c>
      <c r="B75" s="395" t="s">
        <v>34</v>
      </c>
      <c r="C75" s="211"/>
      <c r="D75" s="211"/>
      <c r="E75" s="211"/>
      <c r="F75" s="211"/>
      <c r="G75" s="448"/>
      <c r="H75" s="448"/>
      <c r="I75" s="306"/>
      <c r="J75" s="307" t="str">
        <f t="shared" si="3"/>
        <v/>
      </c>
      <c r="K75" s="307" t="str">
        <f t="shared" si="3"/>
        <v/>
      </c>
      <c r="L75" s="307" t="str">
        <f t="shared" si="3"/>
        <v/>
      </c>
    </row>
    <row r="76" spans="1:16" hidden="1">
      <c r="A76" s="13">
        <v>31.2</v>
      </c>
      <c r="B76" s="395" t="s">
        <v>47</v>
      </c>
      <c r="C76" s="211"/>
      <c r="D76" s="211"/>
      <c r="E76" s="211"/>
      <c r="F76" s="211"/>
      <c r="G76" s="448"/>
      <c r="H76" s="448"/>
      <c r="I76" s="306"/>
      <c r="J76" s="307" t="str">
        <f t="shared" si="3"/>
        <v/>
      </c>
      <c r="K76" s="307" t="str">
        <f t="shared" si="3"/>
        <v/>
      </c>
      <c r="L76" s="307" t="str">
        <f t="shared" si="3"/>
        <v/>
      </c>
    </row>
    <row r="77" spans="1:16">
      <c r="A77" s="13">
        <v>27.1</v>
      </c>
      <c r="B77" s="395" t="s">
        <v>81</v>
      </c>
      <c r="C77" s="211">
        <v>14.9</v>
      </c>
      <c r="D77" s="211">
        <v>14.9</v>
      </c>
      <c r="E77" s="211">
        <v>14.9</v>
      </c>
      <c r="F77" s="228">
        <f>+'Ekamut-caxs'!D77</f>
        <v>15</v>
      </c>
      <c r="G77" s="448"/>
      <c r="H77" s="448"/>
      <c r="I77" s="306"/>
      <c r="J77" s="307" t="str">
        <f t="shared" si="3"/>
        <v/>
      </c>
      <c r="K77" s="307" t="str">
        <f t="shared" si="3"/>
        <v/>
      </c>
      <c r="L77" s="307" t="str">
        <f t="shared" si="3"/>
        <v/>
      </c>
    </row>
    <row r="78" spans="1:16" ht="17.399999999999999">
      <c r="A78" s="63">
        <v>28</v>
      </c>
      <c r="B78" s="224" t="s">
        <v>320</v>
      </c>
      <c r="C78" s="309">
        <v>2280</v>
      </c>
      <c r="D78" s="309">
        <v>2280</v>
      </c>
      <c r="E78" s="309">
        <v>2280</v>
      </c>
      <c r="F78" s="309">
        <v>2280</v>
      </c>
      <c r="G78" s="448"/>
      <c r="H78" s="448"/>
      <c r="I78" s="306"/>
      <c r="J78" s="307"/>
      <c r="K78" s="307"/>
      <c r="L78" s="307"/>
    </row>
    <row r="79" spans="1:16" ht="17.399999999999999">
      <c r="A79" s="63">
        <v>29</v>
      </c>
      <c r="B79" s="224" t="s">
        <v>321</v>
      </c>
      <c r="C79" s="309">
        <v>40404</v>
      </c>
      <c r="D79" s="309">
        <v>40404</v>
      </c>
      <c r="E79" s="309">
        <v>40404</v>
      </c>
      <c r="F79" s="309">
        <v>40404</v>
      </c>
      <c r="G79" s="448"/>
      <c r="H79" s="448"/>
      <c r="I79" s="306"/>
      <c r="J79" s="307"/>
      <c r="K79" s="307"/>
      <c r="L79" s="307"/>
    </row>
    <row r="80" spans="1:16" s="88" customFormat="1" ht="17.25" customHeight="1">
      <c r="A80" s="63">
        <v>30</v>
      </c>
      <c r="B80" s="224" t="s">
        <v>35</v>
      </c>
      <c r="C80" s="309">
        <f>+F80</f>
        <v>2425.3999999999942</v>
      </c>
      <c r="D80" s="309">
        <f>+F80</f>
        <v>2425.3999999999942</v>
      </c>
      <c r="E80" s="309">
        <f>+F80</f>
        <v>2425.3999999999942</v>
      </c>
      <c r="F80" s="223">
        <f>+'Deb. ev kreditor'!D59-'Deb. ev kreditor'!D54</f>
        <v>2425.3999999999942</v>
      </c>
      <c r="G80" s="444"/>
      <c r="H80" s="444"/>
      <c r="I80" s="306"/>
      <c r="J80" s="307" t="str">
        <f t="shared" si="3"/>
        <v/>
      </c>
      <c r="K80" s="307" t="str">
        <f t="shared" si="3"/>
        <v/>
      </c>
      <c r="L80" s="307" t="str">
        <f t="shared" si="3"/>
        <v/>
      </c>
      <c r="M80" s="80"/>
      <c r="N80" s="87"/>
      <c r="O80" s="87"/>
      <c r="P80" s="87"/>
    </row>
    <row r="81" spans="1:16" s="88" customFormat="1" ht="16.5" customHeight="1">
      <c r="A81" s="63">
        <v>31</v>
      </c>
      <c r="B81" s="396" t="s">
        <v>82</v>
      </c>
      <c r="C81" s="310">
        <f>+F81/12*2</f>
        <v>4678.4666666666672</v>
      </c>
      <c r="D81" s="310">
        <f>+F81/12*5</f>
        <v>11696.166666666668</v>
      </c>
      <c r="E81" s="310">
        <f>+F81/12*8</f>
        <v>18713.866666666669</v>
      </c>
      <c r="F81" s="222">
        <f>+'Ekamut-caxs'!D78</f>
        <v>28070.800000000003</v>
      </c>
      <c r="G81" s="446"/>
      <c r="H81" s="446"/>
      <c r="I81" s="501" t="s">
        <v>188</v>
      </c>
      <c r="J81" s="307" t="str">
        <f t="shared" si="3"/>
        <v/>
      </c>
      <c r="K81" s="307" t="str">
        <f t="shared" si="3"/>
        <v/>
      </c>
      <c r="L81" s="307" t="str">
        <f t="shared" si="3"/>
        <v/>
      </c>
      <c r="M81" s="80"/>
      <c r="N81" s="87"/>
      <c r="O81" s="87"/>
      <c r="P81" s="87"/>
    </row>
    <row r="82" spans="1:16" s="71" customFormat="1" ht="18">
      <c r="A82" s="35" t="s">
        <v>54</v>
      </c>
      <c r="B82" s="74" t="s">
        <v>57</v>
      </c>
      <c r="C82" s="225">
        <f>C83+C91</f>
        <v>1850</v>
      </c>
      <c r="D82" s="225">
        <f>D83+D91</f>
        <v>1850</v>
      </c>
      <c r="E82" s="225">
        <f>E83+E91</f>
        <v>1850</v>
      </c>
      <c r="F82" s="225">
        <f>F83+F91</f>
        <v>1850</v>
      </c>
      <c r="G82" s="449"/>
      <c r="H82" s="449"/>
      <c r="I82" s="501"/>
      <c r="J82" s="307" t="str">
        <f t="shared" si="3"/>
        <v/>
      </c>
      <c r="K82" s="307" t="str">
        <f t="shared" si="3"/>
        <v/>
      </c>
      <c r="L82" s="307" t="str">
        <f t="shared" si="3"/>
        <v/>
      </c>
      <c r="M82" s="94"/>
      <c r="N82" s="70"/>
      <c r="O82" s="70"/>
      <c r="P82" s="70"/>
    </row>
    <row r="83" spans="1:16" s="88" customFormat="1" ht="17.399999999999999">
      <c r="A83" s="57">
        <v>1</v>
      </c>
      <c r="B83" s="232" t="s">
        <v>86</v>
      </c>
      <c r="C83" s="310">
        <f>SUM(C84:C90)</f>
        <v>1850</v>
      </c>
      <c r="D83" s="310">
        <f>SUM(D84:D90)</f>
        <v>1850</v>
      </c>
      <c r="E83" s="310">
        <f>SUM(E84:E90)</f>
        <v>1850</v>
      </c>
      <c r="F83" s="223">
        <f>SUM(F84:F90)</f>
        <v>1850</v>
      </c>
      <c r="G83" s="444"/>
      <c r="H83" s="444"/>
      <c r="I83" s="426"/>
      <c r="J83" s="307" t="str">
        <f t="shared" si="3"/>
        <v/>
      </c>
      <c r="K83" s="307" t="str">
        <f t="shared" si="3"/>
        <v/>
      </c>
      <c r="L83" s="307" t="str">
        <f t="shared" si="3"/>
        <v/>
      </c>
      <c r="M83" s="80"/>
      <c r="N83" s="87"/>
      <c r="O83" s="87"/>
      <c r="P83" s="87"/>
    </row>
    <row r="84" spans="1:16" s="88" customFormat="1" ht="17.399999999999999">
      <c r="A84" s="25">
        <v>1.1000000000000001</v>
      </c>
      <c r="B84" s="232" t="s">
        <v>83</v>
      </c>
      <c r="C84" s="310">
        <v>900</v>
      </c>
      <c r="D84" s="310">
        <v>900</v>
      </c>
      <c r="E84" s="310">
        <v>900</v>
      </c>
      <c r="F84" s="222">
        <v>900</v>
      </c>
      <c r="G84" s="444"/>
      <c r="H84" s="444"/>
      <c r="I84" s="426"/>
      <c r="J84" s="307" t="str">
        <f t="shared" si="3"/>
        <v/>
      </c>
      <c r="K84" s="307" t="str">
        <f t="shared" si="3"/>
        <v/>
      </c>
      <c r="L84" s="307" t="str">
        <f t="shared" si="3"/>
        <v/>
      </c>
      <c r="M84" s="80"/>
      <c r="N84" s="87"/>
      <c r="O84" s="87"/>
      <c r="P84" s="87"/>
    </row>
    <row r="85" spans="1:16" s="88" customFormat="1" ht="17.399999999999999">
      <c r="A85" s="25">
        <v>1.2</v>
      </c>
      <c r="B85" s="232" t="s">
        <v>84</v>
      </c>
      <c r="C85" s="310">
        <v>950</v>
      </c>
      <c r="D85" s="310">
        <v>950</v>
      </c>
      <c r="E85" s="310">
        <v>950</v>
      </c>
      <c r="F85" s="222">
        <v>950</v>
      </c>
      <c r="G85" s="444"/>
      <c r="H85" s="444"/>
      <c r="I85" s="426"/>
      <c r="J85" s="307" t="str">
        <f t="shared" si="3"/>
        <v/>
      </c>
      <c r="K85" s="307" t="str">
        <f t="shared" si="3"/>
        <v/>
      </c>
      <c r="L85" s="307" t="str">
        <f t="shared" si="3"/>
        <v/>
      </c>
      <c r="M85" s="80"/>
      <c r="N85" s="87"/>
      <c r="O85" s="87"/>
      <c r="P85" s="87"/>
    </row>
    <row r="86" spans="1:16" s="88" customFormat="1" ht="17.399999999999999" hidden="1">
      <c r="A86" s="25">
        <v>1.3</v>
      </c>
      <c r="B86" s="232" t="s">
        <v>85</v>
      </c>
      <c r="C86" s="310"/>
      <c r="D86" s="310"/>
      <c r="E86" s="310"/>
      <c r="F86" s="222"/>
      <c r="G86" s="444"/>
      <c r="H86" s="444"/>
      <c r="I86" s="426"/>
      <c r="J86" s="307" t="str">
        <f t="shared" si="3"/>
        <v/>
      </c>
      <c r="K86" s="307" t="str">
        <f t="shared" si="3"/>
        <v/>
      </c>
      <c r="L86" s="307" t="str">
        <f t="shared" si="3"/>
        <v/>
      </c>
      <c r="M86" s="80"/>
      <c r="N86" s="87"/>
      <c r="O86" s="87"/>
      <c r="P86" s="87"/>
    </row>
    <row r="87" spans="1:16" s="88" customFormat="1" ht="17.399999999999999" hidden="1">
      <c r="A87" s="25">
        <v>1.4</v>
      </c>
      <c r="B87" s="232" t="s">
        <v>182</v>
      </c>
      <c r="C87" s="310"/>
      <c r="D87" s="310"/>
      <c r="E87" s="310"/>
      <c r="F87" s="222"/>
      <c r="G87" s="444"/>
      <c r="H87" s="444"/>
      <c r="I87" s="426"/>
      <c r="J87" s="307" t="str">
        <f t="shared" si="3"/>
        <v/>
      </c>
      <c r="K87" s="307" t="str">
        <f t="shared" si="3"/>
        <v/>
      </c>
      <c r="L87" s="307" t="str">
        <f t="shared" si="3"/>
        <v/>
      </c>
      <c r="M87" s="80"/>
      <c r="N87" s="87"/>
      <c r="O87" s="87"/>
      <c r="P87" s="87"/>
    </row>
    <row r="88" spans="1:16" s="88" customFormat="1" ht="17.399999999999999" hidden="1">
      <c r="A88" s="25">
        <v>1.5</v>
      </c>
      <c r="B88" s="232" t="s">
        <v>62</v>
      </c>
      <c r="C88" s="310"/>
      <c r="D88" s="310"/>
      <c r="E88" s="310"/>
      <c r="F88" s="222"/>
      <c r="G88" s="444"/>
      <c r="H88" s="444"/>
      <c r="I88" s="426"/>
      <c r="J88" s="307" t="str">
        <f t="shared" si="3"/>
        <v/>
      </c>
      <c r="K88" s="307" t="str">
        <f t="shared" si="3"/>
        <v/>
      </c>
      <c r="L88" s="307" t="str">
        <f t="shared" si="3"/>
        <v/>
      </c>
      <c r="M88" s="80"/>
      <c r="N88" s="87"/>
      <c r="O88" s="87"/>
      <c r="P88" s="87"/>
    </row>
    <row r="89" spans="1:16" s="87" customFormat="1" ht="17.399999999999999" hidden="1">
      <c r="A89" s="25">
        <v>1.6</v>
      </c>
      <c r="B89" s="277" t="s">
        <v>63</v>
      </c>
      <c r="C89" s="310"/>
      <c r="D89" s="310"/>
      <c r="E89" s="310"/>
      <c r="F89" s="222"/>
      <c r="G89" s="445"/>
      <c r="H89" s="445"/>
      <c r="I89" s="304"/>
      <c r="J89" s="380" t="str">
        <f t="shared" si="3"/>
        <v/>
      </c>
      <c r="K89" s="380" t="str">
        <f t="shared" si="3"/>
        <v/>
      </c>
      <c r="L89" s="380" t="str">
        <f t="shared" si="3"/>
        <v/>
      </c>
      <c r="M89" s="80"/>
    </row>
    <row r="90" spans="1:16" s="87" customFormat="1" ht="23.4" hidden="1" customHeight="1">
      <c r="A90" s="25">
        <v>1.7</v>
      </c>
      <c r="B90" s="277"/>
      <c r="C90" s="310"/>
      <c r="D90" s="310"/>
      <c r="E90" s="310"/>
      <c r="F90" s="222"/>
      <c r="G90" s="445"/>
      <c r="H90" s="445"/>
      <c r="I90" s="304" t="s">
        <v>183</v>
      </c>
      <c r="J90" s="380" t="str">
        <f t="shared" si="3"/>
        <v/>
      </c>
      <c r="K90" s="380" t="str">
        <f t="shared" si="3"/>
        <v/>
      </c>
      <c r="L90" s="380" t="str">
        <f t="shared" si="3"/>
        <v/>
      </c>
      <c r="M90" s="80"/>
    </row>
    <row r="91" spans="1:16" s="88" customFormat="1" ht="34.799999999999997" hidden="1">
      <c r="A91" s="57">
        <v>2</v>
      </c>
      <c r="B91" s="232" t="s">
        <v>87</v>
      </c>
      <c r="C91" s="310">
        <f t="shared" ref="C91:E91" si="11">SUM(C92:C94)</f>
        <v>0</v>
      </c>
      <c r="D91" s="310">
        <f t="shared" si="11"/>
        <v>0</v>
      </c>
      <c r="E91" s="310">
        <f t="shared" si="11"/>
        <v>0</v>
      </c>
      <c r="F91" s="223">
        <f>SUM(F92:F94)</f>
        <v>0</v>
      </c>
      <c r="G91" s="444"/>
      <c r="H91" s="444"/>
      <c r="I91" s="426"/>
      <c r="J91" s="307" t="str">
        <f t="shared" si="3"/>
        <v/>
      </c>
      <c r="K91" s="307" t="str">
        <f t="shared" si="3"/>
        <v/>
      </c>
      <c r="L91" s="307" t="str">
        <f t="shared" si="3"/>
        <v/>
      </c>
      <c r="M91" s="80"/>
      <c r="N91" s="87"/>
      <c r="O91" s="87"/>
      <c r="P91" s="87"/>
    </row>
    <row r="92" spans="1:16" s="88" customFormat="1" ht="17.399999999999999" hidden="1">
      <c r="A92" s="25">
        <v>2.1</v>
      </c>
      <c r="B92" s="232" t="s">
        <v>59</v>
      </c>
      <c r="C92" s="310"/>
      <c r="D92" s="310"/>
      <c r="E92" s="310"/>
      <c r="F92" s="222"/>
      <c r="G92" s="444"/>
      <c r="H92" s="444"/>
      <c r="I92" s="426"/>
      <c r="J92" s="307" t="str">
        <f t="shared" si="3"/>
        <v/>
      </c>
      <c r="K92" s="307" t="str">
        <f t="shared" si="3"/>
        <v/>
      </c>
      <c r="L92" s="307" t="str">
        <f t="shared" si="3"/>
        <v/>
      </c>
      <c r="M92" s="80"/>
      <c r="N92" s="87"/>
      <c r="O92" s="87"/>
      <c r="P92" s="87"/>
    </row>
    <row r="93" spans="1:16" s="88" customFormat="1" ht="17.399999999999999" hidden="1">
      <c r="A93" s="25">
        <v>2.2000000000000002</v>
      </c>
      <c r="B93" s="232" t="s">
        <v>58</v>
      </c>
      <c r="C93" s="310"/>
      <c r="D93" s="310"/>
      <c r="E93" s="310"/>
      <c r="F93" s="222"/>
      <c r="G93" s="444"/>
      <c r="H93" s="444"/>
      <c r="I93" s="426"/>
      <c r="J93" s="307" t="str">
        <f t="shared" si="3"/>
        <v/>
      </c>
      <c r="K93" s="307" t="str">
        <f t="shared" si="3"/>
        <v/>
      </c>
      <c r="L93" s="307" t="str">
        <f t="shared" si="3"/>
        <v/>
      </c>
      <c r="M93" s="80"/>
      <c r="N93" s="87"/>
      <c r="O93" s="87"/>
      <c r="P93" s="87"/>
    </row>
    <row r="94" spans="1:16" s="88" customFormat="1" ht="17.399999999999999" hidden="1">
      <c r="A94" s="25">
        <v>2.2999999999999998</v>
      </c>
      <c r="B94" s="232" t="s">
        <v>48</v>
      </c>
      <c r="C94" s="310"/>
      <c r="D94" s="310"/>
      <c r="E94" s="310"/>
      <c r="F94" s="222"/>
      <c r="G94" s="444"/>
      <c r="H94" s="444"/>
      <c r="I94" s="426"/>
      <c r="J94" s="307" t="str">
        <f t="shared" si="3"/>
        <v/>
      </c>
      <c r="K94" s="307" t="str">
        <f t="shared" si="3"/>
        <v/>
      </c>
      <c r="L94" s="307" t="str">
        <f t="shared" si="3"/>
        <v/>
      </c>
      <c r="M94" s="80"/>
      <c r="N94" s="87"/>
      <c r="O94" s="87"/>
      <c r="P94" s="87"/>
    </row>
    <row r="95" spans="1:16" s="71" customFormat="1" ht="36">
      <c r="A95" s="35" t="s">
        <v>55</v>
      </c>
      <c r="B95" s="12" t="s">
        <v>127</v>
      </c>
      <c r="C95" s="225">
        <f>SUM(C96:C97)</f>
        <v>0</v>
      </c>
      <c r="D95" s="225">
        <f t="shared" ref="D95:E95" si="12">SUM(D96:D97)</f>
        <v>0</v>
      </c>
      <c r="E95" s="225">
        <f t="shared" si="12"/>
        <v>0</v>
      </c>
      <c r="F95" s="225">
        <f>SUM(F96:F97)</f>
        <v>19084.5</v>
      </c>
      <c r="G95" s="443"/>
      <c r="H95" s="443"/>
      <c r="I95" s="305"/>
      <c r="J95" s="307" t="str">
        <f t="shared" si="3"/>
        <v/>
      </c>
      <c r="K95" s="307" t="str">
        <f t="shared" si="3"/>
        <v/>
      </c>
      <c r="L95" s="307" t="str">
        <f t="shared" si="3"/>
        <v/>
      </c>
      <c r="M95" s="94"/>
      <c r="N95" s="70"/>
      <c r="O95" s="70"/>
      <c r="P95" s="70"/>
    </row>
    <row r="96" spans="1:16" s="88" customFormat="1" ht="17.399999999999999">
      <c r="A96" s="57">
        <v>1</v>
      </c>
      <c r="B96" s="232" t="s">
        <v>190</v>
      </c>
      <c r="C96" s="310"/>
      <c r="D96" s="310"/>
      <c r="E96" s="310"/>
      <c r="F96" s="222">
        <v>19084.5</v>
      </c>
      <c r="G96" s="444"/>
      <c r="H96" s="444"/>
      <c r="I96" s="426"/>
      <c r="J96" s="307" t="str">
        <f t="shared" si="3"/>
        <v/>
      </c>
      <c r="K96" s="307" t="str">
        <f t="shared" si="3"/>
        <v/>
      </c>
      <c r="L96" s="307" t="str">
        <f t="shared" si="3"/>
        <v/>
      </c>
      <c r="M96" s="80"/>
      <c r="N96" s="87"/>
      <c r="O96" s="87"/>
      <c r="P96" s="87"/>
    </row>
    <row r="97" spans="1:16" s="88" customFormat="1" ht="17.399999999999999" hidden="1">
      <c r="A97" s="57">
        <v>2</v>
      </c>
      <c r="B97" s="277"/>
      <c r="C97" s="310"/>
      <c r="D97" s="310"/>
      <c r="E97" s="310"/>
      <c r="F97" s="222"/>
      <c r="G97" s="444"/>
      <c r="H97" s="444"/>
      <c r="I97" s="426"/>
      <c r="J97" s="307" t="str">
        <f t="shared" si="3"/>
        <v/>
      </c>
      <c r="K97" s="307" t="str">
        <f t="shared" si="3"/>
        <v/>
      </c>
      <c r="L97" s="307" t="str">
        <f t="shared" si="3"/>
        <v/>
      </c>
      <c r="M97" s="80"/>
      <c r="N97" s="87"/>
      <c r="O97" s="87"/>
      <c r="P97" s="87"/>
    </row>
    <row r="98" spans="1:16" s="90" customFormat="1" ht="36">
      <c r="A98" s="11" t="s">
        <v>36</v>
      </c>
      <c r="B98" s="12" t="s">
        <v>37</v>
      </c>
      <c r="C98" s="225">
        <f>C12+C13-C30</f>
        <v>28116.150000000009</v>
      </c>
      <c r="D98" s="225">
        <f>D12+D13-D30</f>
        <v>28404.974999999991</v>
      </c>
      <c r="E98" s="225">
        <f>E12+E13-E30</f>
        <v>26401.600000000035</v>
      </c>
      <c r="F98" s="225">
        <f>F12+F13-F30</f>
        <v>24178.499999999942</v>
      </c>
      <c r="G98" s="442"/>
      <c r="H98" s="442"/>
      <c r="I98" s="428"/>
      <c r="J98" s="307" t="str">
        <f>IF((D98-C98)&lt;0, (0),"")</f>
        <v/>
      </c>
      <c r="K98" s="307">
        <f t="shared" ref="K98" si="13">IF((E98-D98)&lt;0, (0),"")</f>
        <v>0</v>
      </c>
      <c r="L98" s="307">
        <f t="shared" ref="L98" si="14">IF((F98-E98)&lt;0, (0),"")</f>
        <v>0</v>
      </c>
      <c r="M98" s="204"/>
      <c r="N98" s="89"/>
      <c r="O98" s="89"/>
      <c r="P98" s="89"/>
    </row>
    <row r="99" spans="1:16" s="71" customFormat="1" ht="45" customHeight="1">
      <c r="A99" s="77"/>
      <c r="B99" s="78"/>
      <c r="C99" s="78"/>
      <c r="D99" s="78"/>
      <c r="E99" s="78"/>
      <c r="I99" s="430"/>
      <c r="J99" s="308"/>
      <c r="K99" s="308"/>
      <c r="L99" s="308"/>
      <c r="M99" s="94"/>
      <c r="N99" s="70"/>
      <c r="O99" s="70"/>
      <c r="P99" s="70"/>
    </row>
    <row r="100" spans="1:16" s="7" customFormat="1" ht="21.75" hidden="1" customHeight="1">
      <c r="B100" s="453" t="s">
        <v>2</v>
      </c>
      <c r="C100" s="452"/>
      <c r="D100" s="452"/>
      <c r="E100" s="498" t="str">
        <f>+'Ekamut-caxs'!D81</f>
        <v>Մ.Բադալյան</v>
      </c>
      <c r="F100" s="498"/>
      <c r="G100" s="417"/>
      <c r="H100" s="417"/>
      <c r="I100" s="431"/>
      <c r="J100" s="308"/>
      <c r="K100" s="308"/>
      <c r="L100" s="308"/>
      <c r="M100" s="38"/>
      <c r="N100" s="6"/>
      <c r="O100" s="6"/>
      <c r="P100" s="6"/>
    </row>
    <row r="101" spans="1:16" s="3" customFormat="1" ht="13.5" hidden="1" customHeight="1">
      <c r="A101" s="7"/>
      <c r="B101" s="397" t="s">
        <v>4</v>
      </c>
      <c r="C101" s="7"/>
      <c r="D101" s="7"/>
      <c r="E101" s="499" t="s">
        <v>91</v>
      </c>
      <c r="F101" s="499"/>
      <c r="G101" s="424"/>
      <c r="H101" s="424"/>
      <c r="J101" s="308"/>
      <c r="K101" s="308"/>
      <c r="L101" s="308"/>
      <c r="M101" s="81"/>
      <c r="N101" s="2"/>
      <c r="O101" s="2"/>
      <c r="P101" s="2"/>
    </row>
    <row r="102" spans="1:16" s="3" customFormat="1" ht="22.5" hidden="1" customHeight="1">
      <c r="B102" s="454" t="s">
        <v>6</v>
      </c>
      <c r="C102" s="15"/>
      <c r="D102" s="15"/>
      <c r="E102" s="498" t="str">
        <f>+'Ekamut-caxs'!D83</f>
        <v>Գ.Ղևոնդյան</v>
      </c>
      <c r="F102" s="498"/>
      <c r="G102" s="418"/>
      <c r="H102" s="418"/>
      <c r="I102" s="75"/>
      <c r="J102" s="308"/>
      <c r="K102" s="308"/>
      <c r="L102" s="308"/>
      <c r="M102" s="81"/>
      <c r="N102" s="2"/>
      <c r="O102" s="2"/>
      <c r="P102" s="2"/>
    </row>
    <row r="103" spans="1:16" s="3" customFormat="1" ht="12" hidden="1" customHeight="1">
      <c r="B103" s="398"/>
      <c r="E103" s="499" t="s">
        <v>91</v>
      </c>
      <c r="F103" s="499"/>
      <c r="G103" s="424"/>
      <c r="H103" s="424"/>
      <c r="J103" s="308"/>
      <c r="K103" s="308"/>
      <c r="L103" s="308"/>
      <c r="M103" s="81"/>
      <c r="N103" s="2"/>
      <c r="O103" s="2"/>
      <c r="P103" s="2"/>
    </row>
    <row r="104" spans="1:16" s="3" customFormat="1" hidden="1">
      <c r="B104" s="398"/>
      <c r="C104" s="8" t="s">
        <v>164</v>
      </c>
      <c r="D104" s="8"/>
      <c r="E104" s="8"/>
      <c r="F104" s="72"/>
      <c r="G104" s="72"/>
      <c r="H104" s="72"/>
      <c r="I104" s="72"/>
      <c r="J104" s="308"/>
      <c r="K104" s="308"/>
      <c r="L104" s="308"/>
      <c r="M104" s="81"/>
      <c r="N104" s="2"/>
      <c r="O104" s="2"/>
      <c r="P104" s="2"/>
    </row>
    <row r="105" spans="1:16" s="383" customFormat="1" ht="103.2" customHeight="1">
      <c r="A105" s="551" t="s">
        <v>325</v>
      </c>
      <c r="B105" s="551"/>
      <c r="C105" s="384"/>
      <c r="E105" s="552"/>
      <c r="F105" s="553" t="s">
        <v>326</v>
      </c>
    </row>
    <row r="106" spans="1:16" s="72" customFormat="1" ht="18">
      <c r="B106" s="399"/>
      <c r="I106" s="98"/>
      <c r="J106" s="70"/>
      <c r="K106" s="70"/>
      <c r="L106" s="70"/>
      <c r="M106" s="81"/>
    </row>
    <row r="107" spans="1:16" s="72" customFormat="1" ht="18">
      <c r="B107" s="399"/>
      <c r="I107" s="98"/>
      <c r="J107" s="70"/>
      <c r="K107" s="70"/>
      <c r="L107" s="70"/>
      <c r="M107" s="81"/>
    </row>
    <row r="108" spans="1:16" s="72" customFormat="1" ht="17.399999999999999">
      <c r="B108" s="399"/>
      <c r="I108" s="98"/>
      <c r="J108" s="67"/>
      <c r="K108" s="67"/>
      <c r="L108" s="67"/>
      <c r="M108" s="81"/>
    </row>
    <row r="109" spans="1:16" s="72" customFormat="1" ht="17.399999999999999">
      <c r="B109" s="399"/>
      <c r="I109" s="98"/>
      <c r="J109" s="67"/>
      <c r="K109" s="67"/>
      <c r="L109" s="67"/>
      <c r="M109" s="81"/>
    </row>
    <row r="110" spans="1:16" s="72" customFormat="1" ht="17.399999999999999">
      <c r="B110" s="399"/>
      <c r="I110" s="98"/>
      <c r="J110" s="67"/>
      <c r="K110" s="67"/>
      <c r="L110" s="67"/>
      <c r="M110" s="81"/>
    </row>
    <row r="111" spans="1:16" s="72" customFormat="1" ht="17.399999999999999">
      <c r="B111" s="399"/>
      <c r="I111" s="98"/>
      <c r="J111" s="6"/>
      <c r="K111" s="6"/>
      <c r="L111" s="6"/>
      <c r="M111" s="81"/>
    </row>
    <row r="112" spans="1:16" s="72" customFormat="1">
      <c r="B112" s="399"/>
      <c r="I112" s="98"/>
      <c r="J112" s="2"/>
      <c r="K112" s="2"/>
      <c r="L112" s="2"/>
      <c r="M112" s="81"/>
    </row>
    <row r="113" spans="2:13" s="72" customFormat="1">
      <c r="B113" s="399"/>
      <c r="I113" s="98"/>
      <c r="J113" s="2"/>
      <c r="K113" s="2"/>
      <c r="L113" s="2"/>
      <c r="M113" s="81"/>
    </row>
    <row r="114" spans="2:13" s="72" customFormat="1">
      <c r="B114" s="399"/>
      <c r="I114" s="98"/>
      <c r="J114" s="2"/>
      <c r="K114" s="2"/>
      <c r="L114" s="2"/>
      <c r="M114" s="81"/>
    </row>
    <row r="115" spans="2:13" s="72" customFormat="1">
      <c r="B115" s="399"/>
      <c r="I115" s="98"/>
      <c r="J115" s="2"/>
      <c r="K115" s="2"/>
      <c r="L115" s="2"/>
      <c r="M115" s="81"/>
    </row>
    <row r="116" spans="2:13" s="72" customFormat="1">
      <c r="B116" s="399"/>
      <c r="I116" s="98"/>
      <c r="J116" s="2"/>
      <c r="K116" s="2"/>
      <c r="L116" s="2"/>
      <c r="M116" s="81"/>
    </row>
    <row r="117" spans="2:13" s="72" customFormat="1" ht="17.399999999999999">
      <c r="B117" s="399"/>
      <c r="I117" s="98"/>
      <c r="J117" s="6"/>
      <c r="K117" s="6"/>
      <c r="L117" s="214"/>
      <c r="M117" s="81"/>
    </row>
    <row r="118" spans="2:13" s="72" customFormat="1">
      <c r="B118" s="399"/>
      <c r="I118" s="98"/>
      <c r="M118" s="81"/>
    </row>
    <row r="119" spans="2:13" s="72" customFormat="1">
      <c r="B119" s="399"/>
      <c r="I119" s="98"/>
      <c r="M119" s="81"/>
    </row>
    <row r="120" spans="2:13" s="72" customFormat="1">
      <c r="B120" s="399"/>
      <c r="I120" s="98"/>
      <c r="M120" s="81"/>
    </row>
    <row r="121" spans="2:13" s="72" customFormat="1">
      <c r="B121" s="399"/>
      <c r="I121" s="98"/>
      <c r="M121" s="81"/>
    </row>
    <row r="122" spans="2:13" s="72" customFormat="1">
      <c r="B122" s="399"/>
      <c r="I122" s="98"/>
      <c r="M122" s="81"/>
    </row>
    <row r="123" spans="2:13" s="72" customFormat="1">
      <c r="B123" s="399"/>
      <c r="I123" s="98"/>
      <c r="M123" s="81"/>
    </row>
    <row r="124" spans="2:13" s="72" customFormat="1">
      <c r="B124" s="399"/>
      <c r="I124" s="98"/>
      <c r="M124" s="81"/>
    </row>
    <row r="125" spans="2:13" s="72" customFormat="1">
      <c r="B125" s="399"/>
      <c r="I125" s="98"/>
      <c r="M125" s="81"/>
    </row>
    <row r="126" spans="2:13" s="72" customFormat="1">
      <c r="B126" s="399"/>
      <c r="I126" s="98"/>
      <c r="M126" s="81"/>
    </row>
    <row r="127" spans="2:13" s="72" customFormat="1">
      <c r="B127" s="399"/>
      <c r="I127" s="98"/>
      <c r="M127" s="81"/>
    </row>
  </sheetData>
  <sheetProtection formatCells="0" formatColumns="0" formatRows="0" insertColumns="0" insertRows="0" insertHyperlinks="0" deleteColumns="0" deleteRows="0" sort="0" autoFilter="0" pivotTables="0"/>
  <mergeCells count="14">
    <mergeCell ref="A105:B105"/>
    <mergeCell ref="F2:G2"/>
    <mergeCell ref="E3:G3"/>
    <mergeCell ref="E4:G4"/>
    <mergeCell ref="E5:G5"/>
    <mergeCell ref="E103:F103"/>
    <mergeCell ref="I23:I29"/>
    <mergeCell ref="E100:F100"/>
    <mergeCell ref="E102:F102"/>
    <mergeCell ref="E101:F101"/>
    <mergeCell ref="A6:F6"/>
    <mergeCell ref="A8:F8"/>
    <mergeCell ref="A7:F7"/>
    <mergeCell ref="I81:I82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98 F56:F57 F36:F38 F33:F34 F19 F30 F40:F44 F91 F82 F48:F54 F9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view="pageBreakPreview" topLeftCell="A56" zoomScaleSheetLayoutView="100" workbookViewId="0">
      <selection activeCell="D77" activeCellId="1" sqref="C69 D77:E77"/>
    </sheetView>
  </sheetViews>
  <sheetFormatPr defaultColWidth="9.109375" defaultRowHeight="15"/>
  <cols>
    <col min="1" max="1" width="4.88671875" style="22" customWidth="1"/>
    <col min="2" max="2" width="54.44140625" style="403" customWidth="1"/>
    <col min="3" max="3" width="15.44140625" style="18" customWidth="1"/>
    <col min="4" max="4" width="15" style="18" customWidth="1"/>
    <col min="5" max="5" width="12.109375" style="18" customWidth="1"/>
    <col min="6" max="6" width="47.44140625" style="18" customWidth="1"/>
    <col min="7" max="7" width="9.6640625" style="17" customWidth="1"/>
    <col min="8" max="8" width="15.33203125" style="17" customWidth="1"/>
    <col min="9" max="18" width="9.109375" style="17"/>
    <col min="19" max="16384" width="9.109375" style="18"/>
  </cols>
  <sheetData>
    <row r="1" spans="1:18" ht="16.5" customHeight="1">
      <c r="A1" s="505" t="s">
        <v>52</v>
      </c>
      <c r="B1" s="505"/>
      <c r="C1" s="505"/>
      <c r="D1" s="505"/>
      <c r="E1" s="505"/>
      <c r="F1" s="505"/>
    </row>
    <row r="2" spans="1:18" s="20" customFormat="1" ht="20.399999999999999">
      <c r="A2" s="493" t="str">
        <f>+'Ekamut-caxs'!A9:D9</f>
        <v xml:space="preserve">«Էրեբունի» պատմահնագիտական արգելոց-թանգարան ՀՈԱԿ-ի </v>
      </c>
      <c r="B2" s="493"/>
      <c r="C2" s="493"/>
      <c r="D2" s="493"/>
      <c r="E2" s="493"/>
      <c r="F2" s="493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08" t="s">
        <v>220</v>
      </c>
      <c r="B3" s="508"/>
      <c r="C3" s="508"/>
      <c r="D3" s="508"/>
      <c r="E3" s="508"/>
      <c r="F3" s="508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387" t="s">
        <v>3</v>
      </c>
      <c r="B5" s="61" t="s">
        <v>29</v>
      </c>
      <c r="C5" s="201" t="s">
        <v>194</v>
      </c>
      <c r="D5" s="201" t="s">
        <v>195</v>
      </c>
      <c r="E5" s="61" t="s">
        <v>49</v>
      </c>
      <c r="F5" s="276" t="s">
        <v>196</v>
      </c>
      <c r="G5" s="422"/>
      <c r="H5" s="421" t="s">
        <v>242</v>
      </c>
    </row>
    <row r="6" spans="1:18" s="20" customFormat="1" ht="18">
      <c r="A6" s="59" t="s">
        <v>7</v>
      </c>
      <c r="B6" s="60" t="s">
        <v>121</v>
      </c>
      <c r="C6" s="239">
        <f>SUM(C7:C14,C17:C24)</f>
        <v>196773.59999999998</v>
      </c>
      <c r="D6" s="239">
        <f>SUM(D7:D14,D17:D24)</f>
        <v>148650</v>
      </c>
      <c r="E6" s="239">
        <f t="shared" ref="E6:E73" si="0">D6-C6</f>
        <v>-48123.599999999977</v>
      </c>
      <c r="F6" s="281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399999999999999">
      <c r="A7" s="57">
        <v>1</v>
      </c>
      <c r="B7" s="232" t="str">
        <f>+'Ekamut-caxs'!B13</f>
        <v>Սուբսիդիայից</v>
      </c>
      <c r="C7" s="229">
        <v>95500</v>
      </c>
      <c r="D7" s="230">
        <f>+'Ekamut-caxs'!D13</f>
        <v>93512.4</v>
      </c>
      <c r="E7" s="230">
        <f t="shared" si="0"/>
        <v>-1987.6000000000058</v>
      </c>
      <c r="F7" s="229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799999999999997" hidden="1">
      <c r="A8" s="57">
        <f>+A7+1</f>
        <v>2</v>
      </c>
      <c r="B8" s="232" t="str">
        <f>+'Ekamut-caxs'!B14</f>
        <v>Սուբսիդիա՝ ազգային, լարային և փողային նվագարանների ուսուցման գծով</v>
      </c>
      <c r="C8" s="229"/>
      <c r="D8" s="230">
        <f>+'Ekamut-caxs'!D14</f>
        <v>0</v>
      </c>
      <c r="E8" s="230">
        <f>D8-C8</f>
        <v>0</v>
      </c>
      <c r="F8" s="229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399999999999999">
      <c r="A9" s="57">
        <v>2</v>
      </c>
      <c r="B9" s="232" t="str">
        <f>+'Ekamut-caxs'!B15</f>
        <v xml:space="preserve">Վճարովի ծառայություններից </v>
      </c>
      <c r="C9" s="229">
        <v>10358.4</v>
      </c>
      <c r="D9" s="230">
        <f>+'Ekamut-caxs'!D15</f>
        <v>10450</v>
      </c>
      <c r="E9" s="230">
        <f>D9-C9</f>
        <v>91.600000000000364</v>
      </c>
      <c r="F9" s="229" t="s">
        <v>273</v>
      </c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399999999999999" hidden="1">
      <c r="A10" s="57">
        <f t="shared" ref="A10:A11" si="1">+A9+1</f>
        <v>3</v>
      </c>
      <c r="B10" s="232" t="str">
        <f>+'Ekamut-caxs'!B16</f>
        <v>Սպասարկման և կոմունալ համավճարներից</v>
      </c>
      <c r="C10" s="229"/>
      <c r="D10" s="230">
        <f>+'Ekamut-caxs'!D16</f>
        <v>0</v>
      </c>
      <c r="E10" s="230">
        <f t="shared" si="0"/>
        <v>0</v>
      </c>
      <c r="F10" s="229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399999999999999" hidden="1">
      <c r="A11" s="57">
        <f t="shared" si="1"/>
        <v>4</v>
      </c>
      <c r="B11" s="232" t="str">
        <f>+'Ekamut-caxs'!B17</f>
        <v>Միջոցառումների կազմակերպումից</v>
      </c>
      <c r="C11" s="229"/>
      <c r="D11" s="230">
        <f>+'Ekamut-caxs'!D17</f>
        <v>0</v>
      </c>
      <c r="E11" s="230">
        <f t="shared" si="0"/>
        <v>0</v>
      </c>
      <c r="F11" s="229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399999999999999">
      <c r="A12" s="57">
        <v>3</v>
      </c>
      <c r="B12" s="232" t="str">
        <f>+'Ekamut-caxs'!B18</f>
        <v>Ֆինանսական օգնությունից</v>
      </c>
      <c r="C12" s="229">
        <v>0</v>
      </c>
      <c r="D12" s="230">
        <f>+'Ekamut-caxs'!D18</f>
        <v>400</v>
      </c>
      <c r="E12" s="230">
        <f t="shared" si="0"/>
        <v>400</v>
      </c>
      <c r="F12" s="229" t="s">
        <v>274</v>
      </c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24.75" customHeight="1">
      <c r="A13" s="57">
        <v>4</v>
      </c>
      <c r="B13" s="232" t="str">
        <f>+'Ekamut-caxs'!B19</f>
        <v>Չփոխանակվող գործարքներից (դրամաշնորհից)</v>
      </c>
      <c r="C13" s="229">
        <v>36096</v>
      </c>
      <c r="D13" s="230">
        <f>+'Ekamut-caxs'!D19</f>
        <v>37283.599999999999</v>
      </c>
      <c r="E13" s="230">
        <f t="shared" si="0"/>
        <v>1187.5999999999985</v>
      </c>
      <c r="F13" s="229" t="s">
        <v>275</v>
      </c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17.399999999999999" hidden="1" customHeight="1">
      <c r="A14" s="57">
        <f>+A13+1</f>
        <v>5</v>
      </c>
      <c r="B14" s="232" t="str">
        <f>+'Ekamut-caxs'!B20</f>
        <v xml:space="preserve">Պայմանով ստացված ակտիվներից, այդ թվում՝  </v>
      </c>
      <c r="C14" s="229">
        <f>SUM(C15:C16)</f>
        <v>0</v>
      </c>
      <c r="D14" s="230">
        <f>SUM(D15:D16)</f>
        <v>0</v>
      </c>
      <c r="E14" s="230">
        <f t="shared" si="0"/>
        <v>0</v>
      </c>
      <c r="F14" s="229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ht="18.75" hidden="1" customHeight="1">
      <c r="A15" s="25">
        <v>8.1</v>
      </c>
      <c r="B15" s="392" t="str">
        <f>+'Ekamut-caxs'!B21</f>
        <v xml:space="preserve">ոչ ընթացիկ </v>
      </c>
      <c r="C15" s="207">
        <f>+C70</f>
        <v>0</v>
      </c>
      <c r="D15" s="208">
        <f>+'Ekamut-caxs'!D21</f>
        <v>0</v>
      </c>
      <c r="E15" s="208">
        <f t="shared" si="0"/>
        <v>0</v>
      </c>
      <c r="F15" s="209"/>
    </row>
    <row r="16" spans="1:18" ht="18.75" hidden="1" customHeight="1">
      <c r="A16" s="25">
        <v>8.1999999999999993</v>
      </c>
      <c r="B16" s="392" t="str">
        <f>+'Ekamut-caxs'!B22</f>
        <v xml:space="preserve">ընթացիկ </v>
      </c>
      <c r="C16" s="207"/>
      <c r="D16" s="208">
        <f>+'Ekamut-caxs'!D22</f>
        <v>0</v>
      </c>
      <c r="E16" s="208">
        <f t="shared" si="0"/>
        <v>0</v>
      </c>
      <c r="F16" s="209"/>
    </row>
    <row r="17" spans="1:18" s="55" customFormat="1" ht="18.75" customHeight="1">
      <c r="A17" s="57">
        <v>5</v>
      </c>
      <c r="B17" s="283" t="str">
        <f>+'Ekamut-caxs'!B23</f>
        <v>Բանկի տոկոսից</v>
      </c>
      <c r="C17" s="231">
        <v>496.5</v>
      </c>
      <c r="D17" s="230">
        <f>+'Ekamut-caxs'!D23</f>
        <v>500</v>
      </c>
      <c r="E17" s="230">
        <f t="shared" si="0"/>
        <v>3.5</v>
      </c>
      <c r="F17" s="229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4" customFormat="1" ht="24" customHeight="1">
      <c r="A18" s="58">
        <v>6</v>
      </c>
      <c r="B18" s="460" t="s">
        <v>262</v>
      </c>
      <c r="C18" s="231">
        <v>1702</v>
      </c>
      <c r="D18" s="229">
        <f>+'Ekamut-caxs'!D24</f>
        <v>468</v>
      </c>
      <c r="E18" s="230">
        <f t="shared" si="0"/>
        <v>-1234</v>
      </c>
      <c r="F18" s="229" t="s">
        <v>276</v>
      </c>
    </row>
    <row r="19" spans="1:18" s="54" customFormat="1" ht="24" customHeight="1">
      <c r="A19" s="58">
        <v>7</v>
      </c>
      <c r="B19" s="425" t="s">
        <v>265</v>
      </c>
      <c r="C19" s="231">
        <v>42684</v>
      </c>
      <c r="D19" s="229">
        <v>0</v>
      </c>
      <c r="E19" s="230">
        <f t="shared" si="0"/>
        <v>-42684</v>
      </c>
      <c r="F19" s="229"/>
    </row>
    <row r="20" spans="1:18" s="54" customFormat="1" ht="24" hidden="1" customHeight="1">
      <c r="A20" s="58">
        <v>8</v>
      </c>
      <c r="B20" s="460" t="s">
        <v>266</v>
      </c>
      <c r="C20" s="231"/>
      <c r="D20" s="229">
        <v>0</v>
      </c>
      <c r="E20" s="230">
        <f t="shared" si="0"/>
        <v>0</v>
      </c>
      <c r="F20" s="229"/>
    </row>
    <row r="21" spans="1:18" s="54" customFormat="1" ht="24" customHeight="1">
      <c r="A21" s="58">
        <v>9</v>
      </c>
      <c r="B21" s="460" t="s">
        <v>267</v>
      </c>
      <c r="C21" s="231">
        <v>4000</v>
      </c>
      <c r="D21" s="229">
        <v>0</v>
      </c>
      <c r="E21" s="230">
        <f t="shared" si="0"/>
        <v>-4000</v>
      </c>
      <c r="F21" s="229"/>
    </row>
    <row r="22" spans="1:18" s="54" customFormat="1" ht="24" hidden="1" customHeight="1">
      <c r="A22" s="58"/>
      <c r="B22" s="425"/>
      <c r="C22" s="231"/>
      <c r="D22" s="229"/>
      <c r="E22" s="230">
        <f t="shared" si="0"/>
        <v>0</v>
      </c>
      <c r="F22" s="229"/>
    </row>
    <row r="23" spans="1:18" s="54" customFormat="1" ht="22.5" customHeight="1">
      <c r="A23" s="58">
        <v>10</v>
      </c>
      <c r="B23" s="393" t="s">
        <v>249</v>
      </c>
      <c r="C23" s="231">
        <v>136.80000000000001</v>
      </c>
      <c r="D23" s="229">
        <v>136</v>
      </c>
      <c r="E23" s="230">
        <f t="shared" si="0"/>
        <v>-0.80000000000001137</v>
      </c>
      <c r="F23" s="229"/>
    </row>
    <row r="24" spans="1:18" s="54" customFormat="1" ht="18.75" customHeight="1">
      <c r="A24" s="58">
        <v>11</v>
      </c>
      <c r="B24" s="393" t="s">
        <v>250</v>
      </c>
      <c r="C24" s="231">
        <v>5799.9</v>
      </c>
      <c r="D24" s="229">
        <f>+'Ekamut-caxs'!D26</f>
        <v>5900</v>
      </c>
      <c r="E24" s="229">
        <f>D24-C24</f>
        <v>100.10000000000036</v>
      </c>
      <c r="F24" s="229" t="s">
        <v>277</v>
      </c>
      <c r="G24" s="54" t="str">
        <f>+'Ekamut-caxs'!F26</f>
        <v>նոր տողեր ավելացնել 10 և 11 տողերի միջև</v>
      </c>
    </row>
    <row r="25" spans="1:18" s="20" customFormat="1" ht="29.25" customHeight="1">
      <c r="A25" s="59" t="s">
        <v>11</v>
      </c>
      <c r="B25" s="56" t="s">
        <v>122</v>
      </c>
      <c r="C25" s="240">
        <f>SUM(C26,C29:C34,C38:C69,C71:C72)</f>
        <v>179991.8</v>
      </c>
      <c r="D25" s="240">
        <f>SUM(D26,D29:D34,D38:D69,D71:D72)</f>
        <v>148650.00000000003</v>
      </c>
      <c r="E25" s="239">
        <f t="shared" si="0"/>
        <v>-31341.799999999959</v>
      </c>
      <c r="F25" s="281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 s="55" customFormat="1" ht="21" customHeight="1">
      <c r="A26" s="57">
        <v>1</v>
      </c>
      <c r="B26" s="277" t="str">
        <f>+'Ekamut-caxs'!B30</f>
        <v>Աշխատավարձի գծով, որից՝</v>
      </c>
      <c r="C26" s="231">
        <v>70425</v>
      </c>
      <c r="D26" s="233">
        <f>+'Ekamut-caxs'!D30</f>
        <v>52547.8</v>
      </c>
      <c r="E26" s="230">
        <f t="shared" si="0"/>
        <v>-17877.199999999997</v>
      </c>
      <c r="F26" s="229" t="s">
        <v>278</v>
      </c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140" customFormat="1" ht="16.5" customHeight="1">
      <c r="A27" s="26">
        <v>1.1000000000000001</v>
      </c>
      <c r="B27" s="146" t="str">
        <f>+'Ekamut-caxs'!B31</f>
        <v>վճարովի ծառայության գծով</v>
      </c>
      <c r="C27" s="207"/>
      <c r="D27" s="234">
        <f>+'Ekamut-caxs'!D31</f>
        <v>0</v>
      </c>
      <c r="E27" s="208">
        <f>D27-C27</f>
        <v>0</v>
      </c>
      <c r="F27" s="20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</row>
    <row r="28" spans="1:18" s="140" customFormat="1" ht="17.25" customHeight="1">
      <c r="A28" s="26">
        <v>1.2</v>
      </c>
      <c r="B28" s="406" t="str">
        <f>+'Ekamut-caxs'!B32</f>
        <v>պրակտիկայի գծով</v>
      </c>
      <c r="C28" s="207">
        <v>3080</v>
      </c>
      <c r="D28" s="234">
        <f>+'Ekamut-caxs'!D32</f>
        <v>136</v>
      </c>
      <c r="E28" s="208">
        <f>D28-C28</f>
        <v>-2944</v>
      </c>
      <c r="F28" s="20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</row>
    <row r="29" spans="1:18" s="55" customFormat="1" ht="21" customHeight="1">
      <c r="A29" s="57">
        <f>+A26+1</f>
        <v>2</v>
      </c>
      <c r="B29" s="232" t="str">
        <f>+'Ekamut-caxs'!B33</f>
        <v>Ջեռուցման գծով</v>
      </c>
      <c r="C29" s="231">
        <v>1588.7</v>
      </c>
      <c r="D29" s="233">
        <f>+'Ekamut-caxs'!D33</f>
        <v>1588.7</v>
      </c>
      <c r="E29" s="230">
        <f t="shared" si="0"/>
        <v>0</v>
      </c>
      <c r="F29" s="229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f>+A29+1</f>
        <v>3</v>
      </c>
      <c r="B30" s="232" t="str">
        <f>+'Ekamut-caxs'!B34</f>
        <v>Էլեկտրաէներգիայի գծով</v>
      </c>
      <c r="C30" s="231">
        <v>3671.7</v>
      </c>
      <c r="D30" s="233">
        <f>+'Ekamut-caxs'!D34</f>
        <v>3671.7</v>
      </c>
      <c r="E30" s="230">
        <f t="shared" si="0"/>
        <v>0</v>
      </c>
      <c r="F30" s="229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 t="shared" ref="A31:A34" si="2">+A30+1</f>
        <v>4</v>
      </c>
      <c r="B31" s="232" t="str">
        <f>+'Ekamut-caxs'!B35</f>
        <v>Ջրմուղ-կոյուղու գծով</v>
      </c>
      <c r="C31" s="231">
        <v>658.2</v>
      </c>
      <c r="D31" s="233">
        <f>+'Ekamut-caxs'!D35</f>
        <v>614</v>
      </c>
      <c r="E31" s="230">
        <f t="shared" si="0"/>
        <v>-44.200000000000045</v>
      </c>
      <c r="F31" s="229"/>
      <c r="G31" s="153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 t="shared" si="2"/>
        <v>5</v>
      </c>
      <c r="B32" s="232" t="str">
        <f>+'Ekamut-caxs'!B36</f>
        <v>Աղբահանության գծով</v>
      </c>
      <c r="C32" s="231">
        <v>69.400000000000006</v>
      </c>
      <c r="D32" s="233">
        <f>+'Ekamut-caxs'!D36</f>
        <v>68.400000000000006</v>
      </c>
      <c r="E32" s="230">
        <f t="shared" si="0"/>
        <v>-1</v>
      </c>
      <c r="F32" s="229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s="55" customFormat="1" ht="21" customHeight="1">
      <c r="A33" s="57">
        <f t="shared" si="2"/>
        <v>6</v>
      </c>
      <c r="B33" s="232" t="str">
        <f>+'Ekamut-caxs'!B37</f>
        <v>Ախտաբանության գծով</v>
      </c>
      <c r="C33" s="231">
        <v>396</v>
      </c>
      <c r="D33" s="233">
        <f>+'Ekamut-caxs'!D37</f>
        <v>396</v>
      </c>
      <c r="E33" s="230">
        <f t="shared" si="0"/>
        <v>0</v>
      </c>
      <c r="F33" s="229" t="s">
        <v>279</v>
      </c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  <row r="34" spans="1:18" s="55" customFormat="1" ht="21" customHeight="1">
      <c r="A34" s="57">
        <f t="shared" si="2"/>
        <v>7</v>
      </c>
      <c r="B34" s="232" t="str">
        <f>+'Ekamut-caxs'!B38</f>
        <v>Կապի գծով, այդ թվում`</v>
      </c>
      <c r="C34" s="233">
        <f>SUM(C35:C37)</f>
        <v>862</v>
      </c>
      <c r="D34" s="233">
        <f>SUM(D35:D37)</f>
        <v>960</v>
      </c>
      <c r="E34" s="230">
        <f t="shared" si="0"/>
        <v>98</v>
      </c>
      <c r="F34" s="229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</row>
    <row r="35" spans="1:18" ht="21" customHeight="1">
      <c r="A35" s="25">
        <v>7.1</v>
      </c>
      <c r="B35" s="392" t="str">
        <f>+'Ekamut-caxs'!B39</f>
        <v>բաժանորդային վճար</v>
      </c>
      <c r="C35" s="207">
        <v>450</v>
      </c>
      <c r="D35" s="234">
        <f>+'Ekamut-caxs'!D39</f>
        <v>460</v>
      </c>
      <c r="E35" s="208">
        <f t="shared" si="0"/>
        <v>10</v>
      </c>
      <c r="F35" s="209"/>
    </row>
    <row r="36" spans="1:18" ht="21" customHeight="1">
      <c r="A36" s="25">
        <v>7.2</v>
      </c>
      <c r="B36" s="392" t="str">
        <f>+'Ekamut-caxs'!B40</f>
        <v>րոպեավճար</v>
      </c>
      <c r="C36" s="207">
        <v>122</v>
      </c>
      <c r="D36" s="234">
        <f>+'Ekamut-caxs'!D40</f>
        <v>128</v>
      </c>
      <c r="E36" s="208">
        <f t="shared" si="0"/>
        <v>6</v>
      </c>
      <c r="F36" s="209"/>
    </row>
    <row r="37" spans="1:18" ht="21" customHeight="1">
      <c r="A37" s="25">
        <v>7.3</v>
      </c>
      <c r="B37" s="392" t="str">
        <f>+'Ekamut-caxs'!B41</f>
        <v>ինտերնետ կապ</v>
      </c>
      <c r="C37" s="207">
        <v>290</v>
      </c>
      <c r="D37" s="234">
        <f>+'Ekamut-caxs'!D41</f>
        <v>372</v>
      </c>
      <c r="E37" s="208">
        <f t="shared" si="0"/>
        <v>82</v>
      </c>
      <c r="F37" s="209"/>
    </row>
    <row r="38" spans="1:18" s="55" customFormat="1" ht="21" hidden="1" customHeight="1">
      <c r="A38" s="57">
        <f>+A34+1</f>
        <v>8</v>
      </c>
      <c r="B38" s="232" t="str">
        <f>+'Ekamut-caxs'!B42</f>
        <v>Բանկային ծառայության գծով</v>
      </c>
      <c r="C38" s="231"/>
      <c r="D38" s="233">
        <f>+'Ekamut-caxs'!D42</f>
        <v>0</v>
      </c>
      <c r="E38" s="230">
        <f t="shared" si="0"/>
        <v>0</v>
      </c>
      <c r="F38" s="229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customHeight="1">
      <c r="A39" s="57">
        <v>8</v>
      </c>
      <c r="B39" s="232" t="str">
        <f>+'Ekamut-caxs'!B43</f>
        <v>Տնտեսական ապրանքների գծով</v>
      </c>
      <c r="C39" s="231">
        <v>915.6</v>
      </c>
      <c r="D39" s="233">
        <f>+'Ekamut-caxs'!D43</f>
        <v>850</v>
      </c>
      <c r="E39" s="230">
        <f t="shared" si="0"/>
        <v>-65.600000000000023</v>
      </c>
      <c r="F39" s="229" t="s">
        <v>280</v>
      </c>
      <c r="G39" s="6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 t="shared" ref="A40:A59" si="3">+A39+1</f>
        <v>9</v>
      </c>
      <c r="B40" s="232" t="str">
        <f>+'Ekamut-caxs'!B44</f>
        <v>Գրասենյակային ապրանքների գծով</v>
      </c>
      <c r="C40" s="231">
        <v>156.19999999999999</v>
      </c>
      <c r="D40" s="233">
        <f>+'Ekamut-caxs'!D44</f>
        <v>350</v>
      </c>
      <c r="E40" s="230">
        <f t="shared" si="0"/>
        <v>193.8</v>
      </c>
      <c r="F40" s="229" t="s">
        <v>280</v>
      </c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.75" hidden="1" customHeight="1">
      <c r="A41" s="57">
        <f t="shared" si="3"/>
        <v>10</v>
      </c>
      <c r="B41" s="232" t="str">
        <f>+'Ekamut-caxs'!B45</f>
        <v>Փոքրարժեք կամ արագամաշ առարկաների գծով</v>
      </c>
      <c r="C41" s="231"/>
      <c r="D41" s="233">
        <f>+'Ekamut-caxs'!D45</f>
        <v>0</v>
      </c>
      <c r="E41" s="230">
        <f t="shared" si="0"/>
        <v>0</v>
      </c>
      <c r="F41" s="229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hidden="1" customHeight="1">
      <c r="A42" s="57">
        <f t="shared" si="3"/>
        <v>11</v>
      </c>
      <c r="B42" s="232" t="str">
        <f>+'Ekamut-caxs'!B46</f>
        <v>Ուսումնական նյութերի գծով</v>
      </c>
      <c r="C42" s="231"/>
      <c r="D42" s="233">
        <f>+'Ekamut-caxs'!D46</f>
        <v>0</v>
      </c>
      <c r="E42" s="230">
        <f t="shared" si="0"/>
        <v>0</v>
      </c>
      <c r="F42" s="229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hidden="1" customHeight="1">
      <c r="A43" s="57">
        <f t="shared" si="3"/>
        <v>12</v>
      </c>
      <c r="B43" s="232" t="str">
        <f>+'Ekamut-caxs'!B47</f>
        <v>Դեղորայքի գծով</v>
      </c>
      <c r="C43" s="231"/>
      <c r="D43" s="233">
        <f>+'Ekamut-caxs'!D47</f>
        <v>0</v>
      </c>
      <c r="E43" s="230">
        <f>D43-C43</f>
        <v>0</v>
      </c>
      <c r="F43" s="229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0.25" hidden="1" customHeight="1">
      <c r="A44" s="57">
        <f t="shared" si="3"/>
        <v>13</v>
      </c>
      <c r="B44" s="232" t="str">
        <f>+'Ekamut-caxs'!B48</f>
        <v>Բուժ.ծառայության գծով</v>
      </c>
      <c r="C44" s="231"/>
      <c r="D44" s="233">
        <f>+'Ekamut-caxs'!D48</f>
        <v>0</v>
      </c>
      <c r="E44" s="230">
        <f t="shared" si="0"/>
        <v>0</v>
      </c>
      <c r="F44" s="229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customHeight="1">
      <c r="A45" s="57">
        <v>10</v>
      </c>
      <c r="B45" s="232" t="str">
        <f>+'Ekamut-caxs'!B49</f>
        <v>Ընթացիկ վերանորոգման գծով</v>
      </c>
      <c r="C45" s="229">
        <v>611.9</v>
      </c>
      <c r="D45" s="233">
        <f>+'Ekamut-caxs'!D49</f>
        <v>2500</v>
      </c>
      <c r="E45" s="230">
        <f t="shared" si="0"/>
        <v>1888.1</v>
      </c>
      <c r="F45" s="229" t="s">
        <v>281</v>
      </c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customHeight="1">
      <c r="A46" s="57">
        <v>11</v>
      </c>
      <c r="B46" s="232" t="str">
        <f>+'Ekamut-caxs'!B50</f>
        <v>Ջեռուցման համակարգի սպասարկման գծով</v>
      </c>
      <c r="C46" s="229">
        <v>98.1</v>
      </c>
      <c r="D46" s="233">
        <f>+'Ekamut-caxs'!D50</f>
        <v>98</v>
      </c>
      <c r="E46" s="230">
        <f>D46-C46</f>
        <v>-9.9999999999994316E-2</v>
      </c>
      <c r="F46" s="229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hidden="1" customHeight="1">
      <c r="A47" s="57">
        <f t="shared" si="3"/>
        <v>12</v>
      </c>
      <c r="B47" s="232" t="str">
        <f>+'Ekamut-caxs'!B51</f>
        <v>Կաթսայատան սպասարկման գծով</v>
      </c>
      <c r="C47" s="229"/>
      <c r="D47" s="233">
        <f>+'Ekamut-caxs'!D51</f>
        <v>0</v>
      </c>
      <c r="E47" s="230">
        <f>D47-C47</f>
        <v>0</v>
      </c>
      <c r="F47" s="229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21" hidden="1" customHeight="1">
      <c r="A48" s="57">
        <f t="shared" si="3"/>
        <v>13</v>
      </c>
      <c r="B48" s="232" t="str">
        <f>+'Ekamut-caxs'!B52</f>
        <v>Սպասարկման և կոմունալ համավճարների գծով</v>
      </c>
      <c r="C48" s="229"/>
      <c r="D48" s="233">
        <f>+'Ekamut-caxs'!D52</f>
        <v>0</v>
      </c>
      <c r="E48" s="230">
        <f>D48-C48</f>
        <v>0</v>
      </c>
      <c r="F48" s="229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1" customHeight="1">
      <c r="A49" s="57">
        <v>12</v>
      </c>
      <c r="B49" s="232" t="str">
        <f>+'Ekamut-caxs'!B53</f>
        <v>Գնումների համակարգողի ծառայության գծով</v>
      </c>
      <c r="C49" s="231">
        <v>330</v>
      </c>
      <c r="D49" s="233">
        <f>+'Ekamut-caxs'!D53</f>
        <v>500</v>
      </c>
      <c r="E49" s="230">
        <f t="shared" si="0"/>
        <v>170</v>
      </c>
      <c r="F49" s="482" t="s">
        <v>282</v>
      </c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8.5" customHeight="1">
      <c r="A50" s="57">
        <v>13</v>
      </c>
      <c r="B50" s="459" t="str">
        <f>+'Ekamut-caxs'!B54</f>
        <v>Համակարգիչների տեխնիկական սպասարկման գծով</v>
      </c>
      <c r="C50" s="231">
        <v>55</v>
      </c>
      <c r="D50" s="233">
        <f>+'Ekamut-caxs'!D54</f>
        <v>150</v>
      </c>
      <c r="E50" s="230">
        <f t="shared" si="0"/>
        <v>95</v>
      </c>
      <c r="F50" s="229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7" customHeight="1">
      <c r="A51" s="57">
        <f t="shared" si="3"/>
        <v>14</v>
      </c>
      <c r="B51" s="459" t="str">
        <f>+'Ekamut-caxs'!B55</f>
        <v>Համակարգչային ծրագրի և կայքի սպասարկման գծով</v>
      </c>
      <c r="C51" s="229">
        <v>95</v>
      </c>
      <c r="D51" s="233">
        <f>+'Ekamut-caxs'!D55</f>
        <v>95</v>
      </c>
      <c r="E51" s="230">
        <f t="shared" si="0"/>
        <v>0</v>
      </c>
      <c r="F51" s="229"/>
      <c r="G51" s="6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3.25" customHeight="1">
      <c r="A52" s="57">
        <f t="shared" si="3"/>
        <v>15</v>
      </c>
      <c r="B52" s="232" t="str">
        <f>+'Ekamut-caxs'!B56</f>
        <v>էլ․ստորագրության գծով</v>
      </c>
      <c r="C52" s="229">
        <v>3</v>
      </c>
      <c r="D52" s="233">
        <f>+'Ekamut-caxs'!D56</f>
        <v>3</v>
      </c>
      <c r="E52" s="230">
        <f t="shared" ref="E52:E72" si="4">D52-C52</f>
        <v>0</v>
      </c>
      <c r="F52" s="229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1" hidden="1" customHeight="1">
      <c r="A53" s="57">
        <f t="shared" si="3"/>
        <v>16</v>
      </c>
      <c r="B53" s="232" t="str">
        <f>+'Ekamut-caxs'!B57</f>
        <v>Հայտարարության գծով</v>
      </c>
      <c r="C53" s="229"/>
      <c r="D53" s="233">
        <f>+'Ekamut-caxs'!D57</f>
        <v>0</v>
      </c>
      <c r="E53" s="230">
        <f t="shared" si="4"/>
        <v>0</v>
      </c>
      <c r="F53" s="229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hidden="1" customHeight="1">
      <c r="A54" s="57">
        <f t="shared" si="3"/>
        <v>17</v>
      </c>
      <c r="B54" s="232" t="str">
        <f>+'Ekamut-caxs'!B58</f>
        <v>Բաժանորդագրության գծով</v>
      </c>
      <c r="C54" s="229"/>
      <c r="D54" s="233">
        <f>+'Ekamut-caxs'!D58</f>
        <v>0</v>
      </c>
      <c r="E54" s="230">
        <f t="shared" si="4"/>
        <v>0</v>
      </c>
      <c r="F54" s="229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0.25" hidden="1" customHeight="1">
      <c r="A55" s="57">
        <f t="shared" si="3"/>
        <v>18</v>
      </c>
      <c r="B55" s="232" t="str">
        <f>+'Ekamut-caxs'!B59</f>
        <v>Վերապատրաստման գծով</v>
      </c>
      <c r="C55" s="229"/>
      <c r="D55" s="233">
        <f>+'Ekamut-caxs'!D59</f>
        <v>0</v>
      </c>
      <c r="E55" s="230">
        <f t="shared" si="4"/>
        <v>0</v>
      </c>
      <c r="F55" s="229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5" customFormat="1" ht="20.25" customHeight="1">
      <c r="A56" s="57">
        <v>16</v>
      </c>
      <c r="B56" s="232" t="str">
        <f>+'Ekamut-caxs'!B60</f>
        <v>Միջոցառումների գծով</v>
      </c>
      <c r="C56" s="229">
        <v>180.8</v>
      </c>
      <c r="D56" s="233">
        <f>+'Ekamut-caxs'!D60</f>
        <v>950</v>
      </c>
      <c r="E56" s="230">
        <f>D56-C56</f>
        <v>769.2</v>
      </c>
      <c r="F56" s="229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s="55" customFormat="1" ht="21" customHeight="1">
      <c r="A57" s="57">
        <v>17</v>
      </c>
      <c r="B57" s="232" t="str">
        <f>+'Ekamut-caxs'!B61</f>
        <v>Վեպ կայքի տեղադրում</v>
      </c>
      <c r="C57" s="229">
        <v>400</v>
      </c>
      <c r="D57" s="233">
        <f>+'Ekamut-caxs'!D61</f>
        <v>400</v>
      </c>
      <c r="E57" s="230">
        <f t="shared" si="4"/>
        <v>0</v>
      </c>
      <c r="F57" s="229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s="55" customFormat="1" ht="21" customHeight="1">
      <c r="A58" s="57">
        <f t="shared" si="3"/>
        <v>18</v>
      </c>
      <c r="B58" s="232" t="str">
        <f>+'Ekamut-caxs'!B62</f>
        <v>Ներկայացուցչական ծախսերի գծով</v>
      </c>
      <c r="C58" s="229">
        <v>299.60000000000002</v>
      </c>
      <c r="D58" s="233">
        <f>+'Ekamut-caxs'!D62</f>
        <v>150</v>
      </c>
      <c r="E58" s="230">
        <f t="shared" si="4"/>
        <v>-149.60000000000002</v>
      </c>
      <c r="F58" s="229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s="54" customFormat="1" ht="22.5" customHeight="1">
      <c r="A59" s="57">
        <f t="shared" si="3"/>
        <v>19</v>
      </c>
      <c r="B59" s="232" t="str">
        <f>+'Ekamut-caxs'!B63</f>
        <v>Ծառայությունների մատուցման գծով/գիտ.պետ.կոմ/</v>
      </c>
      <c r="C59" s="229">
        <v>49950.8</v>
      </c>
      <c r="D59" s="231">
        <f>+'Ekamut-caxs'!D63</f>
        <v>37751.599999999999</v>
      </c>
      <c r="E59" s="229">
        <f>D59-C59</f>
        <v>-12199.200000000004</v>
      </c>
      <c r="F59" s="229" t="s">
        <v>283</v>
      </c>
    </row>
    <row r="60" spans="1:18" s="54" customFormat="1" ht="22.5" customHeight="1">
      <c r="A60" s="57">
        <v>20</v>
      </c>
      <c r="B60" s="277" t="s">
        <v>263</v>
      </c>
      <c r="C60" s="229">
        <v>0</v>
      </c>
      <c r="D60" s="231">
        <v>800</v>
      </c>
      <c r="E60" s="229">
        <f t="shared" ref="E60:E71" si="5">D60-C60</f>
        <v>800</v>
      </c>
      <c r="F60" s="229"/>
    </row>
    <row r="61" spans="1:18" s="54" customFormat="1" ht="21.75" customHeight="1">
      <c r="A61" s="57">
        <v>21</v>
      </c>
      <c r="B61" s="277" t="s">
        <v>264</v>
      </c>
      <c r="C61" s="229">
        <v>64.8</v>
      </c>
      <c r="D61" s="231">
        <v>64.8</v>
      </c>
      <c r="E61" s="229">
        <f t="shared" si="5"/>
        <v>0</v>
      </c>
      <c r="F61" s="229"/>
    </row>
    <row r="62" spans="1:18" s="54" customFormat="1" ht="22.5" customHeight="1">
      <c r="A62" s="57">
        <v>22</v>
      </c>
      <c r="B62" s="277" t="s">
        <v>250</v>
      </c>
      <c r="C62" s="229">
        <v>3605.6</v>
      </c>
      <c r="D62" s="231">
        <v>4229.1000000000004</v>
      </c>
      <c r="E62" s="229">
        <f t="shared" si="5"/>
        <v>623.50000000000045</v>
      </c>
      <c r="F62" s="229"/>
    </row>
    <row r="63" spans="1:18" s="54" customFormat="1" ht="24.75" customHeight="1">
      <c r="A63" s="57">
        <v>23</v>
      </c>
      <c r="B63" s="277" t="s">
        <v>258</v>
      </c>
      <c r="C63" s="229">
        <v>390.4</v>
      </c>
      <c r="D63" s="231">
        <v>970</v>
      </c>
      <c r="E63" s="229">
        <f t="shared" si="5"/>
        <v>579.6</v>
      </c>
      <c r="F63" s="229"/>
    </row>
    <row r="64" spans="1:18" s="54" customFormat="1" ht="22.8" customHeight="1">
      <c r="A64" s="57">
        <v>24</v>
      </c>
      <c r="B64" s="277" t="s">
        <v>259</v>
      </c>
      <c r="C64" s="229">
        <v>1068</v>
      </c>
      <c r="D64" s="231">
        <v>2250</v>
      </c>
      <c r="E64" s="229">
        <f t="shared" si="5"/>
        <v>1182</v>
      </c>
      <c r="F64" s="229"/>
    </row>
    <row r="65" spans="1:18" s="54" customFormat="1" ht="24" customHeight="1">
      <c r="A65" s="57">
        <v>25</v>
      </c>
      <c r="B65" s="277" t="s">
        <v>260</v>
      </c>
      <c r="C65" s="229">
        <v>2777.4</v>
      </c>
      <c r="D65" s="231">
        <v>3000</v>
      </c>
      <c r="E65" s="229">
        <f t="shared" si="5"/>
        <v>222.59999999999991</v>
      </c>
      <c r="F65" s="229"/>
    </row>
    <row r="66" spans="1:18" s="54" customFormat="1" ht="23.25" customHeight="1">
      <c r="A66" s="57">
        <v>26</v>
      </c>
      <c r="B66" s="277" t="s">
        <v>261</v>
      </c>
      <c r="C66" s="229">
        <v>19.899999999999999</v>
      </c>
      <c r="D66" s="231">
        <v>12</v>
      </c>
      <c r="E66" s="229">
        <f t="shared" si="5"/>
        <v>-7.8999999999999986</v>
      </c>
      <c r="F66" s="229"/>
    </row>
    <row r="67" spans="1:18" s="54" customFormat="1" ht="30" hidden="1" customHeight="1">
      <c r="A67" s="57"/>
      <c r="B67" s="277"/>
      <c r="C67" s="229"/>
      <c r="D67" s="231"/>
      <c r="E67" s="229">
        <f t="shared" si="5"/>
        <v>0</v>
      </c>
      <c r="F67" s="229"/>
    </row>
    <row r="68" spans="1:18" s="54" customFormat="1" ht="21" hidden="1" customHeight="1">
      <c r="A68" s="57">
        <f>+A59+1</f>
        <v>20</v>
      </c>
      <c r="B68" s="277">
        <f>+'Ekamut-caxs'!B74</f>
        <v>0</v>
      </c>
      <c r="C68" s="229"/>
      <c r="D68" s="231">
        <f>+'Ekamut-caxs'!D74</f>
        <v>0</v>
      </c>
      <c r="E68" s="229">
        <f t="shared" si="5"/>
        <v>0</v>
      </c>
      <c r="F68" s="229"/>
      <c r="G68" s="54" t="str">
        <f>+'Ekamut-caxs'!F74</f>
        <v>նոր տողեր ավելացնել 29 և 30 տողերի միջև</v>
      </c>
    </row>
    <row r="69" spans="1:18" s="55" customFormat="1" ht="21" customHeight="1">
      <c r="A69" s="57"/>
      <c r="B69" s="232" t="str">
        <f>+'Ekamut-caxs'!B75</f>
        <v>Հիմնական միջոցների մաշվածության գծով</v>
      </c>
      <c r="C69" s="229">
        <v>5594.1</v>
      </c>
      <c r="D69" s="233">
        <f>+'Ekamut-caxs'!D75</f>
        <v>5594.1</v>
      </c>
      <c r="E69" s="229">
        <f t="shared" si="5"/>
        <v>0</v>
      </c>
      <c r="F69" s="229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</row>
    <row r="70" spans="1:18" ht="20.25" hidden="1" customHeight="1">
      <c r="A70" s="26">
        <v>31.1</v>
      </c>
      <c r="B70" s="407" t="str">
        <f>+'Ekamut-caxs'!B76</f>
        <v>պայմանով (անհատույց) ստացված</v>
      </c>
      <c r="C70" s="209"/>
      <c r="D70" s="234">
        <f>+'Ekamut-caxs'!D76</f>
        <v>0</v>
      </c>
      <c r="E70" s="229">
        <f t="shared" si="5"/>
        <v>0</v>
      </c>
      <c r="F70" s="209"/>
      <c r="G70" s="141"/>
    </row>
    <row r="71" spans="1:18" s="55" customFormat="1" ht="21" customHeight="1">
      <c r="A71" s="57">
        <v>27</v>
      </c>
      <c r="B71" s="232" t="str">
        <f>+'Ekamut-caxs'!B77</f>
        <v xml:space="preserve">Չփոխհատուցվող հարկերի գծով </v>
      </c>
      <c r="C71" s="229">
        <v>14.9</v>
      </c>
      <c r="D71" s="233">
        <f>+'Ekamut-caxs'!D77</f>
        <v>15</v>
      </c>
      <c r="E71" s="229">
        <f t="shared" si="5"/>
        <v>9.9999999999999645E-2</v>
      </c>
      <c r="F71" s="229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</row>
    <row r="72" spans="1:18" s="55" customFormat="1" ht="21" customHeight="1">
      <c r="A72" s="57">
        <v>28</v>
      </c>
      <c r="B72" s="232" t="str">
        <f>+'Ekamut-caxs'!B78</f>
        <v>Այլ ծախսերի գծով</v>
      </c>
      <c r="C72" s="229">
        <v>35689.699999999997</v>
      </c>
      <c r="D72" s="233">
        <f>+'Ekamut-caxs'!D78</f>
        <v>28070.800000000003</v>
      </c>
      <c r="E72" s="230">
        <f t="shared" si="4"/>
        <v>-7618.8999999999942</v>
      </c>
      <c r="F72" s="229" t="s">
        <v>284</v>
      </c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</row>
    <row r="73" spans="1:18" s="31" customFormat="1" ht="18">
      <c r="A73" s="24"/>
      <c r="B73" s="408" t="s">
        <v>77</v>
      </c>
      <c r="C73" s="239">
        <f>C6-C25</f>
        <v>16781.799999999988</v>
      </c>
      <c r="D73" s="239">
        <f>D6-D25</f>
        <v>0</v>
      </c>
      <c r="E73" s="239">
        <f t="shared" si="0"/>
        <v>-16781.799999999988</v>
      </c>
      <c r="F73" s="281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</row>
    <row r="74" spans="1:18" s="31" customFormat="1" ht="45" customHeight="1">
      <c r="A74" s="32"/>
      <c r="B74" s="409"/>
      <c r="C74" s="33"/>
      <c r="D74" s="33"/>
      <c r="E74" s="33"/>
      <c r="F74" s="33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</row>
    <row r="75" spans="1:18" ht="24.75" customHeight="1">
      <c r="B75" s="410" t="s">
        <v>2</v>
      </c>
      <c r="C75" s="22"/>
      <c r="D75" s="507" t="s">
        <v>285</v>
      </c>
      <c r="E75" s="507"/>
      <c r="F75" s="108"/>
    </row>
    <row r="76" spans="1:18" ht="9.75" customHeight="1">
      <c r="B76" s="411"/>
      <c r="D76" s="506" t="s">
        <v>5</v>
      </c>
      <c r="E76" s="506"/>
      <c r="F76" s="275"/>
    </row>
    <row r="77" spans="1:18" ht="24.75" customHeight="1">
      <c r="B77" s="410" t="s">
        <v>6</v>
      </c>
      <c r="C77" s="22"/>
      <c r="D77" s="507" t="s">
        <v>286</v>
      </c>
      <c r="E77" s="507"/>
      <c r="F77" s="108"/>
    </row>
    <row r="78" spans="1:18" ht="11.25" customHeight="1">
      <c r="D78" s="506" t="s">
        <v>5</v>
      </c>
      <c r="E78" s="506"/>
      <c r="F78" s="275"/>
    </row>
    <row r="79" spans="1:18" s="17" customFormat="1">
      <c r="A79" s="22"/>
      <c r="B79" s="405" t="s">
        <v>1</v>
      </c>
      <c r="C79" s="18"/>
      <c r="D79" s="18"/>
      <c r="E79" s="18"/>
      <c r="F79" s="18"/>
    </row>
    <row r="80" spans="1:18" s="17" customFormat="1">
      <c r="A80" s="101"/>
      <c r="B80" s="21"/>
    </row>
    <row r="81" spans="1:2" s="17" customFormat="1">
      <c r="A81" s="101"/>
      <c r="B81" s="21"/>
    </row>
    <row r="82" spans="1:2" s="17" customFormat="1">
      <c r="A82" s="101"/>
      <c r="B82" s="21"/>
    </row>
    <row r="83" spans="1:2" s="17" customFormat="1">
      <c r="A83" s="101"/>
      <c r="B83" s="21"/>
    </row>
    <row r="84" spans="1:2" s="17" customFormat="1">
      <c r="A84" s="101"/>
      <c r="B84" s="21"/>
    </row>
    <row r="85" spans="1:2" s="17" customFormat="1">
      <c r="A85" s="101"/>
      <c r="B85" s="21"/>
    </row>
    <row r="86" spans="1:2" s="17" customFormat="1">
      <c r="A86" s="101"/>
      <c r="B86" s="21"/>
    </row>
    <row r="87" spans="1:2" s="17" customFormat="1">
      <c r="A87" s="101"/>
      <c r="B87" s="21"/>
    </row>
    <row r="88" spans="1:2" s="17" customFormat="1">
      <c r="A88" s="101"/>
      <c r="B88" s="21"/>
    </row>
    <row r="89" spans="1:2" s="17" customFormat="1">
      <c r="A89" s="101"/>
      <c r="B89" s="21"/>
    </row>
    <row r="90" spans="1:2" s="17" customFormat="1">
      <c r="A90" s="101"/>
      <c r="B90" s="21"/>
    </row>
    <row r="91" spans="1:2" s="17" customFormat="1">
      <c r="A91" s="101"/>
      <c r="B91" s="21"/>
    </row>
    <row r="92" spans="1:2" s="17" customFormat="1">
      <c r="A92" s="101"/>
      <c r="B92" s="21"/>
    </row>
    <row r="93" spans="1:2" s="17" customFormat="1">
      <c r="A93" s="101"/>
      <c r="B93" s="21"/>
    </row>
    <row r="94" spans="1:2" s="17" customFormat="1">
      <c r="A94" s="101"/>
      <c r="B94" s="21"/>
    </row>
    <row r="95" spans="1:2" s="17" customFormat="1">
      <c r="A95" s="101"/>
      <c r="B95" s="21"/>
    </row>
    <row r="96" spans="1:2" s="17" customFormat="1">
      <c r="A96" s="101"/>
      <c r="B96" s="21"/>
    </row>
    <row r="97" spans="1:2" s="17" customFormat="1">
      <c r="A97" s="101"/>
      <c r="B97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8:E78"/>
    <mergeCell ref="D75:E75"/>
    <mergeCell ref="D76:E76"/>
    <mergeCell ref="D77:E77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0"/>
  <sheetViews>
    <sheetView view="pageBreakPreview" topLeftCell="A25" zoomScaleSheetLayoutView="100" workbookViewId="0">
      <selection activeCell="D77" activeCellId="1" sqref="C69 D77:E77"/>
    </sheetView>
  </sheetViews>
  <sheetFormatPr defaultColWidth="9.109375" defaultRowHeight="15"/>
  <cols>
    <col min="1" max="1" width="4.88671875" style="18" customWidth="1"/>
    <col min="2" max="2" width="55.44140625" style="403" customWidth="1"/>
    <col min="3" max="3" width="16.33203125" style="18" customWidth="1"/>
    <col min="4" max="4" width="17.88671875" style="18" customWidth="1"/>
    <col min="5" max="5" width="13.5546875" style="18" customWidth="1"/>
    <col min="6" max="6" width="41.109375" style="18" customWidth="1"/>
    <col min="7" max="7" width="9.5546875" style="115" bestFit="1" customWidth="1"/>
    <col min="8" max="8" width="14.44140625" style="101" customWidth="1"/>
    <col min="9" max="13" width="9.109375" style="101"/>
    <col min="14" max="20" width="9.109375" style="109"/>
    <col min="21" max="16384" width="9.109375" style="18"/>
  </cols>
  <sheetData>
    <row r="1" spans="1:20" ht="20.399999999999999">
      <c r="A1" s="505" t="s">
        <v>78</v>
      </c>
      <c r="B1" s="505"/>
      <c r="C1" s="505"/>
      <c r="D1" s="505"/>
      <c r="E1" s="505"/>
      <c r="F1" s="505"/>
    </row>
    <row r="2" spans="1:20" s="20" customFormat="1" ht="20.399999999999999">
      <c r="A2" s="493" t="str">
        <f>+'Ekamut-caxs'!A9:D9</f>
        <v xml:space="preserve">«Էրեբունի» պատմահնագիտական արգելոց-թանգարան ՀՈԱԿ-ի </v>
      </c>
      <c r="B2" s="493"/>
      <c r="C2" s="493"/>
      <c r="D2" s="493"/>
      <c r="E2" s="493"/>
      <c r="F2" s="493"/>
      <c r="G2" s="97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40.200000000000003" customHeight="1">
      <c r="A3" s="508" t="s">
        <v>221</v>
      </c>
      <c r="B3" s="508"/>
      <c r="C3" s="508"/>
      <c r="D3" s="508"/>
      <c r="E3" s="508"/>
      <c r="F3" s="508"/>
      <c r="G3" s="116"/>
      <c r="H3" s="103"/>
      <c r="I3" s="103"/>
      <c r="J3" s="103"/>
      <c r="K3" s="103"/>
      <c r="L3" s="103"/>
    </row>
    <row r="4" spans="1:20" s="20" customFormat="1" ht="18" customHeight="1">
      <c r="A4" s="9"/>
      <c r="B4" s="401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7" customFormat="1" ht="68.400000000000006" customHeight="1">
      <c r="A5" s="82" t="s">
        <v>3</v>
      </c>
      <c r="B5" s="84" t="s">
        <v>29</v>
      </c>
      <c r="C5" s="201" t="s">
        <v>194</v>
      </c>
      <c r="D5" s="201" t="s">
        <v>195</v>
      </c>
      <c r="E5" s="83" t="s">
        <v>49</v>
      </c>
      <c r="F5" s="276" t="str">
        <f>+'Ekamutneri hamematakan'!F5</f>
        <v>Ծանոթություն նախատեսվող ցուցանիշների վերաբերյալ</v>
      </c>
      <c r="G5" s="17"/>
      <c r="H5" s="421" t="s">
        <v>242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20" customFormat="1" ht="41.25" customHeight="1">
      <c r="A6" s="11" t="s">
        <v>7</v>
      </c>
      <c r="B6" s="12" t="s">
        <v>30</v>
      </c>
      <c r="C6" s="210">
        <v>59918.9</v>
      </c>
      <c r="D6" s="210">
        <v>84628.3</v>
      </c>
      <c r="E6" s="225">
        <f t="shared" ref="E6:E78" si="0">D6-C6</f>
        <v>24709.4</v>
      </c>
      <c r="F6" s="210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20" customFormat="1" ht="38.25" customHeight="1">
      <c r="A7" s="11" t="s">
        <v>11</v>
      </c>
      <c r="B7" s="12" t="s">
        <v>79</v>
      </c>
      <c r="C7" s="225">
        <f>SUM(C8:C23)</f>
        <v>197635.8</v>
      </c>
      <c r="D7" s="225">
        <f>SUM(D8:D23)</f>
        <v>148650</v>
      </c>
      <c r="E7" s="225">
        <f>D7-C7</f>
        <v>-48985.799999999988</v>
      </c>
      <c r="F7" s="210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5" customFormat="1" ht="22.5" customHeight="1">
      <c r="A8" s="57">
        <v>1</v>
      </c>
      <c r="B8" s="391" t="str">
        <f>+'Dramakan hosqer'!B14</f>
        <v>Սուբսիդիայից</v>
      </c>
      <c r="C8" s="222">
        <v>95500.1</v>
      </c>
      <c r="D8" s="223">
        <f>+'Dramakan hosqer'!F14</f>
        <v>93512.4</v>
      </c>
      <c r="E8" s="223">
        <f>D8-C8</f>
        <v>-1987.7000000000116</v>
      </c>
      <c r="F8" s="222"/>
      <c r="G8" s="96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5" customFormat="1" ht="38.25" hidden="1" customHeight="1">
      <c r="A9" s="57">
        <f>+A8+1</f>
        <v>2</v>
      </c>
      <c r="B9" s="391" t="str">
        <f>+'Dramakan hosqer'!B15</f>
        <v>Սուբսիդիա՝ ազգային, լարային և փողային նվագարանների ուսուցման գծով</v>
      </c>
      <c r="C9" s="222"/>
      <c r="D9" s="223">
        <f>+'Dramakan hosqer'!F15</f>
        <v>0</v>
      </c>
      <c r="E9" s="223">
        <f>D9-C9</f>
        <v>0</v>
      </c>
      <c r="F9" s="222"/>
      <c r="G9" s="96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s="55" customFormat="1" ht="17.25" customHeight="1">
      <c r="A10" s="57">
        <v>2</v>
      </c>
      <c r="B10" s="391" t="str">
        <f>+'Dramakan hosqer'!B16</f>
        <v xml:space="preserve">Վճարովի ծառայություններից </v>
      </c>
      <c r="C10" s="489">
        <v>10358.4</v>
      </c>
      <c r="D10" s="223">
        <f>+'Dramakan hosqer'!F16</f>
        <v>10450</v>
      </c>
      <c r="E10" s="223">
        <f t="shared" si="0"/>
        <v>91.600000000000364</v>
      </c>
      <c r="F10" s="222" t="s">
        <v>273</v>
      </c>
      <c r="G10" s="96"/>
      <c r="H10" s="105"/>
      <c r="I10" s="105"/>
      <c r="J10" s="105"/>
      <c r="K10" s="105"/>
      <c r="L10" s="105"/>
      <c r="M10" s="105"/>
      <c r="N10" s="112"/>
      <c r="O10" s="112"/>
      <c r="P10" s="112"/>
      <c r="Q10" s="112"/>
      <c r="R10" s="112"/>
      <c r="S10" s="112"/>
      <c r="T10" s="112"/>
    </row>
    <row r="11" spans="1:20" s="55" customFormat="1" ht="17.25" hidden="1" customHeight="1">
      <c r="A11" s="57">
        <f t="shared" ref="A11:A15" si="1">+A10+1</f>
        <v>3</v>
      </c>
      <c r="B11" s="391" t="str">
        <f>+'Dramakan hosqer'!B17</f>
        <v>Սպասարկման և կոմունալ համավճարներից</v>
      </c>
      <c r="C11" s="222"/>
      <c r="D11" s="223">
        <f>+'Dramakan hosqer'!F17</f>
        <v>0</v>
      </c>
      <c r="E11" s="223">
        <f t="shared" si="0"/>
        <v>0</v>
      </c>
      <c r="F11" s="222"/>
      <c r="G11" s="96"/>
      <c r="H11" s="105"/>
      <c r="I11" s="105"/>
      <c r="J11" s="105"/>
      <c r="K11" s="105"/>
      <c r="L11" s="105"/>
      <c r="M11" s="105"/>
      <c r="N11" s="112"/>
      <c r="O11" s="112"/>
      <c r="P11" s="112"/>
      <c r="Q11" s="112"/>
      <c r="R11" s="112"/>
      <c r="S11" s="112"/>
      <c r="T11" s="112"/>
    </row>
    <row r="12" spans="1:20" s="55" customFormat="1" ht="17.25" hidden="1" customHeight="1">
      <c r="A12" s="57">
        <f t="shared" si="1"/>
        <v>4</v>
      </c>
      <c r="B12" s="391" t="str">
        <f>+'Dramakan hosqer'!B18</f>
        <v>Միջոցառումների կազմակերպումից</v>
      </c>
      <c r="C12" s="222"/>
      <c r="D12" s="223">
        <f>+'Dramakan hosqer'!F18</f>
        <v>0</v>
      </c>
      <c r="E12" s="223">
        <f t="shared" si="0"/>
        <v>0</v>
      </c>
      <c r="F12" s="222"/>
      <c r="G12" s="96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s="55" customFormat="1" ht="17.25" customHeight="1">
      <c r="A13" s="57">
        <v>3</v>
      </c>
      <c r="B13" s="391" t="str">
        <f>+'Dramakan hosqer'!B19</f>
        <v>Ֆինանսական օգնությունից</v>
      </c>
      <c r="C13" s="222">
        <v>0</v>
      </c>
      <c r="D13" s="223">
        <f>+'Dramakan hosqer'!F19</f>
        <v>400</v>
      </c>
      <c r="E13" s="223">
        <f t="shared" si="0"/>
        <v>400</v>
      </c>
      <c r="F13" s="222" t="s">
        <v>287</v>
      </c>
      <c r="G13" s="96"/>
      <c r="H13" s="105"/>
      <c r="I13" s="105"/>
      <c r="J13" s="105"/>
      <c r="K13" s="105"/>
      <c r="L13" s="105"/>
      <c r="M13" s="105"/>
      <c r="N13" s="112"/>
      <c r="O13" s="112"/>
      <c r="P13" s="112"/>
      <c r="Q13" s="112"/>
      <c r="R13" s="112"/>
      <c r="S13" s="112"/>
      <c r="T13" s="112"/>
    </row>
    <row r="14" spans="1:20" s="55" customFormat="1" ht="17.25" customHeight="1">
      <c r="A14" s="57">
        <v>4</v>
      </c>
      <c r="B14" s="391" t="str">
        <f>+'Dramakan hosqer'!B20</f>
        <v>Չփոխանակվող գործարքներից (դրամաշնորհից)</v>
      </c>
      <c r="C14" s="222">
        <v>36097.4</v>
      </c>
      <c r="D14" s="223">
        <f>+'Dramakan hosqer'!F20</f>
        <v>37283.599999999999</v>
      </c>
      <c r="E14" s="223">
        <f t="shared" si="0"/>
        <v>1186.1999999999971</v>
      </c>
      <c r="F14" s="222" t="s">
        <v>288</v>
      </c>
      <c r="G14" s="96"/>
      <c r="H14" s="105"/>
      <c r="I14" s="105"/>
      <c r="J14" s="105"/>
      <c r="K14" s="105"/>
      <c r="L14" s="105"/>
      <c r="M14" s="105"/>
      <c r="N14" s="112"/>
      <c r="O14" s="112"/>
      <c r="P14" s="112"/>
      <c r="Q14" s="112"/>
      <c r="R14" s="112"/>
      <c r="S14" s="112"/>
      <c r="T14" s="112"/>
    </row>
    <row r="15" spans="1:20" s="55" customFormat="1" ht="17.25" hidden="1" customHeight="1">
      <c r="A15" s="57">
        <f t="shared" si="1"/>
        <v>5</v>
      </c>
      <c r="B15" s="391" t="str">
        <f>+'Dramakan hosqer'!B21</f>
        <v>Դեբիտորական պարտքերից</v>
      </c>
      <c r="C15" s="222"/>
      <c r="D15" s="223">
        <f>+'Dramakan hosqer'!F21</f>
        <v>0</v>
      </c>
      <c r="E15" s="223">
        <f t="shared" si="0"/>
        <v>0</v>
      </c>
      <c r="F15" s="222"/>
      <c r="G15" s="96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5" customFormat="1" ht="17.25" customHeight="1">
      <c r="A16" s="57">
        <v>5</v>
      </c>
      <c r="B16" s="391" t="str">
        <f>+'Dramakan hosqer'!B22</f>
        <v>Բանկի տոկոսից</v>
      </c>
      <c r="C16" s="222">
        <v>496.5</v>
      </c>
      <c r="D16" s="223">
        <f>+'Dramakan hosqer'!F22</f>
        <v>500</v>
      </c>
      <c r="E16" s="223">
        <f t="shared" si="0"/>
        <v>3.5</v>
      </c>
      <c r="F16" s="222"/>
      <c r="G16" s="96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4" customFormat="1" ht="17.25" customHeight="1">
      <c r="A17" s="57">
        <v>6</v>
      </c>
      <c r="B17" s="391" t="str">
        <f>+'Dramakan hosqer'!B23</f>
        <v>Ծառայությունների մատուցումից</v>
      </c>
      <c r="C17" s="222">
        <v>1702</v>
      </c>
      <c r="D17" s="222">
        <f>+'Dramakan hosqer'!F23</f>
        <v>468</v>
      </c>
      <c r="E17" s="223">
        <f t="shared" si="0"/>
        <v>-1234</v>
      </c>
      <c r="F17" s="222" t="s">
        <v>276</v>
      </c>
      <c r="G17" s="96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466" customFormat="1" ht="17.25" customHeight="1">
      <c r="A18" s="481">
        <v>7</v>
      </c>
      <c r="B18" s="480" t="s">
        <v>268</v>
      </c>
      <c r="C18" s="464">
        <v>42684</v>
      </c>
      <c r="D18" s="464">
        <v>0</v>
      </c>
      <c r="E18" s="223">
        <f t="shared" si="0"/>
        <v>-42684</v>
      </c>
      <c r="F18" s="464"/>
      <c r="G18" s="118"/>
      <c r="H18" s="106"/>
      <c r="I18" s="106"/>
      <c r="J18" s="106"/>
      <c r="K18" s="106"/>
      <c r="L18" s="106"/>
      <c r="M18" s="106"/>
      <c r="N18" s="465"/>
      <c r="O18" s="465"/>
      <c r="P18" s="465"/>
      <c r="Q18" s="465"/>
      <c r="R18" s="465"/>
      <c r="S18" s="465"/>
      <c r="T18" s="465"/>
    </row>
    <row r="19" spans="1:20" s="466" customFormat="1" ht="17.25" customHeight="1">
      <c r="A19" s="481">
        <v>8</v>
      </c>
      <c r="B19" s="463" t="s">
        <v>250</v>
      </c>
      <c r="C19" s="464">
        <v>5799.9</v>
      </c>
      <c r="D19" s="491">
        <v>5900</v>
      </c>
      <c r="E19" s="223">
        <f t="shared" si="0"/>
        <v>100.10000000000036</v>
      </c>
      <c r="F19" s="464" t="s">
        <v>289</v>
      </c>
      <c r="G19" s="118"/>
      <c r="H19" s="106"/>
      <c r="I19" s="106"/>
      <c r="J19" s="106"/>
      <c r="K19" s="106"/>
      <c r="L19" s="106"/>
      <c r="M19" s="106"/>
      <c r="N19" s="465"/>
      <c r="O19" s="465"/>
      <c r="P19" s="465"/>
      <c r="Q19" s="465"/>
      <c r="R19" s="465"/>
      <c r="S19" s="465"/>
      <c r="T19" s="465"/>
    </row>
    <row r="20" spans="1:20" s="466" customFormat="1" ht="17.25" customHeight="1">
      <c r="A20" s="481">
        <v>9</v>
      </c>
      <c r="B20" s="463" t="s">
        <v>269</v>
      </c>
      <c r="C20" s="464">
        <v>4000</v>
      </c>
      <c r="D20" s="464">
        <v>0</v>
      </c>
      <c r="E20" s="223">
        <f t="shared" si="0"/>
        <v>-4000</v>
      </c>
      <c r="F20" s="464"/>
      <c r="G20" s="118"/>
      <c r="H20" s="106"/>
      <c r="I20" s="106"/>
      <c r="J20" s="106"/>
      <c r="K20" s="106"/>
      <c r="L20" s="106"/>
      <c r="M20" s="106"/>
      <c r="N20" s="465"/>
      <c r="O20" s="465"/>
      <c r="P20" s="465"/>
      <c r="Q20" s="465"/>
      <c r="R20" s="465"/>
      <c r="S20" s="465"/>
      <c r="T20" s="465"/>
    </row>
    <row r="21" spans="1:20" s="466" customFormat="1" ht="17.25" customHeight="1">
      <c r="A21" s="481">
        <v>10</v>
      </c>
      <c r="B21" s="463" t="s">
        <v>249</v>
      </c>
      <c r="C21" s="464">
        <v>136.80000000000001</v>
      </c>
      <c r="D21" s="464">
        <v>136</v>
      </c>
      <c r="E21" s="223">
        <f t="shared" si="0"/>
        <v>-0.80000000000001137</v>
      </c>
      <c r="F21" s="464"/>
      <c r="G21" s="118"/>
      <c r="H21" s="106"/>
      <c r="I21" s="106"/>
      <c r="J21" s="106"/>
      <c r="K21" s="106"/>
      <c r="L21" s="106"/>
      <c r="M21" s="106"/>
      <c r="N21" s="465"/>
      <c r="O21" s="465"/>
      <c r="P21" s="465"/>
      <c r="Q21" s="465"/>
      <c r="R21" s="465"/>
      <c r="S21" s="465"/>
      <c r="T21" s="465"/>
    </row>
    <row r="22" spans="1:20" s="466" customFormat="1" ht="17.25" customHeight="1">
      <c r="A22" s="481">
        <v>11</v>
      </c>
      <c r="B22" s="463" t="s">
        <v>266</v>
      </c>
      <c r="C22" s="464">
        <v>860.7</v>
      </c>
      <c r="D22" s="464">
        <v>0</v>
      </c>
      <c r="E22" s="223">
        <f t="shared" si="0"/>
        <v>-860.7</v>
      </c>
      <c r="F22" s="464"/>
      <c r="G22" s="118"/>
      <c r="H22" s="106"/>
      <c r="I22" s="106"/>
      <c r="J22" s="106"/>
      <c r="K22" s="106"/>
      <c r="L22" s="106"/>
      <c r="M22" s="106"/>
      <c r="N22" s="465"/>
      <c r="O22" s="465"/>
      <c r="P22" s="465"/>
      <c r="Q22" s="465"/>
      <c r="R22" s="465"/>
      <c r="S22" s="465"/>
      <c r="T22" s="465"/>
    </row>
    <row r="23" spans="1:20" s="466" customFormat="1" ht="17.25" hidden="1" customHeight="1">
      <c r="A23" s="462">
        <f>+A17+1</f>
        <v>7</v>
      </c>
      <c r="B23" s="463">
        <f>+'Dramakan hosqer'!B29</f>
        <v>0</v>
      </c>
      <c r="C23" s="464"/>
      <c r="D23" s="464">
        <f>+'Dramakan hosqer'!F29</f>
        <v>0</v>
      </c>
      <c r="E23" s="464">
        <f>D23-C23</f>
        <v>0</v>
      </c>
      <c r="F23" s="464"/>
      <c r="G23" s="467" t="s">
        <v>215</v>
      </c>
      <c r="H23" s="106"/>
      <c r="I23" s="106"/>
      <c r="J23" s="106"/>
      <c r="K23" s="106"/>
      <c r="L23" s="106"/>
      <c r="M23" s="106"/>
      <c r="N23" s="465"/>
      <c r="O23" s="465"/>
      <c r="P23" s="465"/>
      <c r="Q23" s="465"/>
      <c r="R23" s="465"/>
      <c r="S23" s="465"/>
      <c r="T23" s="465"/>
    </row>
    <row r="24" spans="1:20" s="473" customFormat="1" ht="36" customHeight="1">
      <c r="A24" s="468" t="s">
        <v>32</v>
      </c>
      <c r="B24" s="469" t="s">
        <v>80</v>
      </c>
      <c r="C24" s="468">
        <f>+C25+C77+C90</f>
        <v>172925.79999999996</v>
      </c>
      <c r="D24" s="468">
        <f>+D25+D77+D90</f>
        <v>209099.80000000005</v>
      </c>
      <c r="E24" s="468">
        <f t="shared" si="0"/>
        <v>36174.000000000087</v>
      </c>
      <c r="F24" s="468"/>
      <c r="G24" s="470"/>
      <c r="H24" s="471"/>
      <c r="I24" s="471"/>
      <c r="J24" s="471"/>
      <c r="K24" s="471"/>
      <c r="L24" s="471"/>
      <c r="M24" s="471"/>
      <c r="N24" s="472"/>
      <c r="O24" s="472"/>
      <c r="P24" s="472"/>
      <c r="Q24" s="472"/>
      <c r="R24" s="472"/>
      <c r="S24" s="472"/>
      <c r="T24" s="472"/>
    </row>
    <row r="25" spans="1:20" s="20" customFormat="1" ht="21" customHeight="1">
      <c r="A25" s="14" t="s">
        <v>53</v>
      </c>
      <c r="B25" s="12" t="s">
        <v>56</v>
      </c>
      <c r="C25" s="225">
        <f>SUM(C26,C29:C34,C38:C69,C73:C76)</f>
        <v>153974.99999999997</v>
      </c>
      <c r="D25" s="225">
        <f>SUM(D26,D29:D34,D38:D69,D73:D76)</f>
        <v>188165.30000000005</v>
      </c>
      <c r="E25" s="225">
        <f t="shared" si="0"/>
        <v>34190.300000000076</v>
      </c>
      <c r="F25" s="210"/>
      <c r="G25" s="117"/>
      <c r="H25" s="102"/>
      <c r="I25" s="102"/>
      <c r="J25" s="102"/>
      <c r="K25" s="102"/>
      <c r="L25" s="102"/>
      <c r="M25" s="102"/>
      <c r="N25" s="110"/>
      <c r="O25" s="110"/>
      <c r="P25" s="110"/>
      <c r="Q25" s="110"/>
      <c r="R25" s="110"/>
      <c r="S25" s="110"/>
      <c r="T25" s="110"/>
    </row>
    <row r="26" spans="1:20" s="55" customFormat="1" ht="18" customHeight="1">
      <c r="A26" s="57">
        <v>1</v>
      </c>
      <c r="B26" s="277" t="str">
        <f>+'Dramakan hosqer'!B32</f>
        <v>Աշխատավարձի գծով, որից՝</v>
      </c>
      <c r="C26" s="222">
        <v>70425</v>
      </c>
      <c r="D26" s="223">
        <f>+'Dramakan hosqer'!F32</f>
        <v>52547.8</v>
      </c>
      <c r="E26" s="223">
        <f t="shared" si="0"/>
        <v>-17877.199999999997</v>
      </c>
      <c r="F26" s="222" t="s">
        <v>278</v>
      </c>
      <c r="G26" s="96"/>
      <c r="H26" s="105"/>
      <c r="I26" s="105"/>
      <c r="J26" s="105"/>
      <c r="K26" s="105"/>
      <c r="L26" s="105"/>
      <c r="M26" s="105"/>
      <c r="N26" s="112"/>
      <c r="O26" s="112"/>
      <c r="P26" s="112"/>
      <c r="Q26" s="112"/>
      <c r="R26" s="112"/>
      <c r="S26" s="112"/>
      <c r="T26" s="112"/>
    </row>
    <row r="27" spans="1:20" ht="17.25" customHeight="1">
      <c r="A27" s="25">
        <v>1.1000000000000001</v>
      </c>
      <c r="B27" s="392" t="str">
        <f>+'Dramakan hosqer'!B33</f>
        <v>վճարովի ծառայության գծով</v>
      </c>
      <c r="C27" s="211">
        <v>3080</v>
      </c>
      <c r="D27" s="228">
        <f>+'Dramakan hosqer'!F33</f>
        <v>0</v>
      </c>
      <c r="E27" s="228">
        <f t="shared" si="0"/>
        <v>-3080</v>
      </c>
      <c r="F27" s="211"/>
    </row>
    <row r="28" spans="1:20" ht="18" customHeight="1">
      <c r="A28" s="25">
        <v>1.2</v>
      </c>
      <c r="B28" s="394" t="str">
        <f>+'Dramakan hosqer'!B34</f>
        <v>պրակտիկայի գծով</v>
      </c>
      <c r="C28" s="211"/>
      <c r="D28" s="228">
        <f>+'Dramakan hosqer'!F34</f>
        <v>136</v>
      </c>
      <c r="E28" s="228">
        <f t="shared" si="0"/>
        <v>136</v>
      </c>
      <c r="F28" s="211"/>
    </row>
    <row r="29" spans="1:20" s="55" customFormat="1" ht="18" customHeight="1">
      <c r="A29" s="57">
        <f>+A26+1</f>
        <v>2</v>
      </c>
      <c r="B29" s="232" t="str">
        <f>+'Dramakan hosqer'!B35</f>
        <v>Ջեռուցման գծով</v>
      </c>
      <c r="C29" s="222">
        <v>1162.0999999999999</v>
      </c>
      <c r="D29" s="223">
        <f>+'Dramakan hosqer'!F35</f>
        <v>1588.7</v>
      </c>
      <c r="E29" s="223">
        <f t="shared" si="0"/>
        <v>426.60000000000014</v>
      </c>
      <c r="F29" s="222"/>
      <c r="G29" s="96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5" customFormat="1" ht="18" customHeight="1">
      <c r="A30" s="57">
        <f>+A29+1</f>
        <v>3</v>
      </c>
      <c r="B30" s="232" t="str">
        <f>+'Dramakan hosqer'!B36</f>
        <v>Էլեկտրաէներգիայի գծով</v>
      </c>
      <c r="C30" s="222">
        <v>2922.8</v>
      </c>
      <c r="D30" s="223">
        <f>+'Dramakan hosqer'!F36</f>
        <v>3671.7</v>
      </c>
      <c r="E30" s="223">
        <f t="shared" si="0"/>
        <v>748.89999999999964</v>
      </c>
      <c r="F30" s="222"/>
      <c r="G30" s="96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5" customFormat="1" ht="18" customHeight="1">
      <c r="A31" s="57">
        <f t="shared" ref="A31:A34" si="2">+A30+1</f>
        <v>4</v>
      </c>
      <c r="B31" s="232" t="str">
        <f>+'Dramakan hosqer'!B37</f>
        <v>Ջրմուղ-կոյուղու գծով</v>
      </c>
      <c r="C31" s="222">
        <v>658.2</v>
      </c>
      <c r="D31" s="223">
        <f>+'Dramakan hosqer'!F37</f>
        <v>614</v>
      </c>
      <c r="E31" s="223">
        <f t="shared" si="0"/>
        <v>-44.200000000000045</v>
      </c>
      <c r="F31" s="222"/>
      <c r="G31" s="96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5" customFormat="1" ht="18" customHeight="1">
      <c r="A32" s="57">
        <f t="shared" si="2"/>
        <v>5</v>
      </c>
      <c r="B32" s="232" t="str">
        <f>+'Dramakan hosqer'!B38</f>
        <v>Աղբահանության գծով</v>
      </c>
      <c r="C32" s="222">
        <v>69.400000000000006</v>
      </c>
      <c r="D32" s="223">
        <f>+'Dramakan hosqer'!F38</f>
        <v>68.400000000000006</v>
      </c>
      <c r="E32" s="223">
        <f t="shared" si="0"/>
        <v>-1</v>
      </c>
      <c r="F32" s="222"/>
      <c r="G32" s="96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5" customFormat="1" ht="16.5" customHeight="1">
      <c r="A33" s="57">
        <f t="shared" si="2"/>
        <v>6</v>
      </c>
      <c r="B33" s="232" t="str">
        <f>+'Dramakan hosqer'!B39</f>
        <v>Ախտաբանության գծով</v>
      </c>
      <c r="C33" s="222">
        <v>396</v>
      </c>
      <c r="D33" s="223">
        <f>+'Dramakan hosqer'!F39</f>
        <v>396</v>
      </c>
      <c r="E33" s="223">
        <f t="shared" si="0"/>
        <v>0</v>
      </c>
      <c r="F33" s="222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5" customFormat="1" ht="17.399999999999999">
      <c r="A34" s="57">
        <f t="shared" si="2"/>
        <v>7</v>
      </c>
      <c r="B34" s="232" t="str">
        <f>+'Dramakan hosqer'!B40</f>
        <v>Կապի գծով, այդ թվում`</v>
      </c>
      <c r="C34" s="223">
        <f>SUM(C35:C37)</f>
        <v>862</v>
      </c>
      <c r="D34" s="223">
        <f>SUM(D35:D37)</f>
        <v>960</v>
      </c>
      <c r="E34" s="223">
        <f t="shared" si="0"/>
        <v>98</v>
      </c>
      <c r="F34" s="222"/>
      <c r="G34" s="96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 ht="18" customHeight="1">
      <c r="A35" s="25">
        <v>7.1</v>
      </c>
      <c r="B35" s="392" t="str">
        <f>+'Dramakan hosqer'!B41</f>
        <v>բաժանորդային վճար</v>
      </c>
      <c r="C35" s="211">
        <v>450</v>
      </c>
      <c r="D35" s="228">
        <f>+'Dramakan hosqer'!F41</f>
        <v>460</v>
      </c>
      <c r="E35" s="228">
        <f t="shared" si="0"/>
        <v>10</v>
      </c>
      <c r="F35" s="211"/>
    </row>
    <row r="36" spans="1:20" s="31" customFormat="1" ht="18" customHeight="1">
      <c r="A36" s="25">
        <v>7.2</v>
      </c>
      <c r="B36" s="392" t="str">
        <f>+'Dramakan hosqer'!B42</f>
        <v>րոպեավճար</v>
      </c>
      <c r="C36" s="211">
        <v>122</v>
      </c>
      <c r="D36" s="228">
        <f>+'Dramakan hosqer'!F42</f>
        <v>128</v>
      </c>
      <c r="E36" s="228">
        <f t="shared" si="0"/>
        <v>6</v>
      </c>
      <c r="F36" s="211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 ht="18" customHeight="1">
      <c r="A37" s="25">
        <v>7.3</v>
      </c>
      <c r="B37" s="392" t="str">
        <f>+'Dramakan hosqer'!B43</f>
        <v>ինտերնետ կապ</v>
      </c>
      <c r="C37" s="211">
        <v>290</v>
      </c>
      <c r="D37" s="228">
        <f>+'Dramakan hosqer'!F43</f>
        <v>372</v>
      </c>
      <c r="E37" s="228">
        <f t="shared" si="0"/>
        <v>82</v>
      </c>
      <c r="F37" s="211"/>
      <c r="I37" s="121"/>
    </row>
    <row r="38" spans="1:20" s="55" customFormat="1" ht="18" hidden="1" customHeight="1">
      <c r="A38" s="57">
        <f>+A34+1</f>
        <v>8</v>
      </c>
      <c r="B38" s="232" t="str">
        <f>+'Dramakan hosqer'!B44</f>
        <v>Բանկային ծառայության գծով</v>
      </c>
      <c r="C38" s="222"/>
      <c r="D38" s="223">
        <f>+'Dramakan hosqer'!F44</f>
        <v>0</v>
      </c>
      <c r="E38" s="223">
        <f t="shared" si="0"/>
        <v>0</v>
      </c>
      <c r="F38" s="222"/>
      <c r="G38" s="96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5" customFormat="1" ht="18" customHeight="1">
      <c r="A39" s="57">
        <v>8</v>
      </c>
      <c r="B39" s="232" t="str">
        <f>+'Dramakan hosqer'!B45</f>
        <v>Տնտեսական ապրանքների գծով</v>
      </c>
      <c r="C39" s="222">
        <v>915.6</v>
      </c>
      <c r="D39" s="223">
        <f>+'Dramakan hosqer'!F45</f>
        <v>850</v>
      </c>
      <c r="E39" s="223">
        <f t="shared" si="0"/>
        <v>-65.600000000000023</v>
      </c>
      <c r="F39" s="222" t="s">
        <v>280</v>
      </c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5" customFormat="1" ht="18" customHeight="1">
      <c r="A40" s="57">
        <f t="shared" ref="A40:A59" si="3">+A39+1</f>
        <v>9</v>
      </c>
      <c r="B40" s="232" t="str">
        <f>+'Dramakan hosqer'!B46</f>
        <v>Գրասենյակային ապրանքների գծով</v>
      </c>
      <c r="C40" s="222">
        <v>156.19999999999999</v>
      </c>
      <c r="D40" s="223">
        <f>+'Dramakan hosqer'!F46</f>
        <v>350</v>
      </c>
      <c r="E40" s="223">
        <f t="shared" si="0"/>
        <v>193.8</v>
      </c>
      <c r="F40" s="222" t="s">
        <v>280</v>
      </c>
      <c r="G40" s="96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5" customFormat="1" ht="17.399999999999999" hidden="1">
      <c r="A41" s="57">
        <f t="shared" si="3"/>
        <v>10</v>
      </c>
      <c r="B41" s="232" t="str">
        <f>+'Dramakan hosqer'!B47</f>
        <v>Փոքրարժեք կամ արագամաշ առարկաների գծով</v>
      </c>
      <c r="C41" s="222"/>
      <c r="D41" s="223">
        <f>+'Dramakan hosqer'!F47</f>
        <v>0</v>
      </c>
      <c r="E41" s="223">
        <f t="shared" si="0"/>
        <v>0</v>
      </c>
      <c r="F41" s="222"/>
      <c r="G41" s="96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5" customFormat="1" ht="18" hidden="1" customHeight="1">
      <c r="A42" s="57">
        <f t="shared" si="3"/>
        <v>11</v>
      </c>
      <c r="B42" s="232" t="str">
        <f>+'Dramakan hosqer'!B48</f>
        <v>Ուսումնական նյութերի գծով</v>
      </c>
      <c r="C42" s="222"/>
      <c r="D42" s="223">
        <f>+'Dramakan hosqer'!F48</f>
        <v>0</v>
      </c>
      <c r="E42" s="223">
        <f t="shared" si="0"/>
        <v>0</v>
      </c>
      <c r="F42" s="222"/>
      <c r="G42" s="96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5" customFormat="1" ht="18" hidden="1" customHeight="1">
      <c r="A43" s="57">
        <f t="shared" si="3"/>
        <v>12</v>
      </c>
      <c r="B43" s="232" t="str">
        <f>+'Dramakan hosqer'!B49</f>
        <v>Դեղորայքի գծով</v>
      </c>
      <c r="C43" s="222"/>
      <c r="D43" s="223">
        <f>+'Dramakan hosqer'!F49</f>
        <v>0</v>
      </c>
      <c r="E43" s="223">
        <f t="shared" si="0"/>
        <v>0</v>
      </c>
      <c r="F43" s="222"/>
      <c r="G43" s="96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5" customFormat="1" ht="18" hidden="1" customHeight="1">
      <c r="A44" s="57">
        <f t="shared" si="3"/>
        <v>13</v>
      </c>
      <c r="B44" s="232" t="str">
        <f>+'Dramakan hosqer'!B50</f>
        <v>Բուժ.ծառայության գծով</v>
      </c>
      <c r="C44" s="222"/>
      <c r="D44" s="223">
        <f>+'Dramakan hosqer'!F50</f>
        <v>0</v>
      </c>
      <c r="E44" s="223">
        <f t="shared" si="0"/>
        <v>0</v>
      </c>
      <c r="F44" s="222"/>
      <c r="G44" s="96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5" customFormat="1" ht="18" customHeight="1">
      <c r="A45" s="57">
        <v>10</v>
      </c>
      <c r="B45" s="232" t="str">
        <f>+'Dramakan hosqer'!B51</f>
        <v>Ընթացիկ վերանորոգման գծով</v>
      </c>
      <c r="C45" s="222">
        <v>611.9</v>
      </c>
      <c r="D45" s="223">
        <f>+'Dramakan hosqer'!F51</f>
        <v>2500</v>
      </c>
      <c r="E45" s="223">
        <f t="shared" si="0"/>
        <v>1888.1</v>
      </c>
      <c r="F45" s="222" t="s">
        <v>290</v>
      </c>
      <c r="G45" s="96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5" customFormat="1" ht="18" customHeight="1">
      <c r="A46" s="57">
        <f t="shared" si="3"/>
        <v>11</v>
      </c>
      <c r="B46" s="232" t="str">
        <f>+'Dramakan hosqer'!B52</f>
        <v>Ջեռուցման համակարգի սպասարկման գծով</v>
      </c>
      <c r="C46" s="222">
        <v>98.1</v>
      </c>
      <c r="D46" s="223">
        <f>+'Dramakan hosqer'!F52</f>
        <v>98</v>
      </c>
      <c r="E46" s="223">
        <f t="shared" si="0"/>
        <v>-9.9999999999994316E-2</v>
      </c>
      <c r="F46" s="222"/>
      <c r="G46" s="96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5" customFormat="1" ht="18" hidden="1" customHeight="1">
      <c r="A47" s="57">
        <f t="shared" si="3"/>
        <v>12</v>
      </c>
      <c r="B47" s="232" t="str">
        <f>+'Dramakan hosqer'!B53</f>
        <v>Կաթսայատան սպասարկման գծով</v>
      </c>
      <c r="C47" s="222"/>
      <c r="D47" s="223">
        <f>+'Dramakan hosqer'!F53</f>
        <v>0</v>
      </c>
      <c r="E47" s="223">
        <f t="shared" si="0"/>
        <v>0</v>
      </c>
      <c r="F47" s="222"/>
      <c r="G47" s="96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5" customFormat="1" ht="18" hidden="1" customHeight="1">
      <c r="A48" s="57">
        <f t="shared" si="3"/>
        <v>13</v>
      </c>
      <c r="B48" s="232" t="str">
        <f>+'Dramakan hosqer'!B54</f>
        <v>Սպասարկման և կոմունալ համավճարների գծով</v>
      </c>
      <c r="C48" s="222"/>
      <c r="D48" s="223">
        <f>+'Dramakan hosqer'!F54</f>
        <v>0</v>
      </c>
      <c r="E48" s="223">
        <f t="shared" si="0"/>
        <v>0</v>
      </c>
      <c r="F48" s="222"/>
      <c r="G48" s="96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5" customFormat="1" ht="18" customHeight="1">
      <c r="A49" s="57">
        <v>12</v>
      </c>
      <c r="B49" s="232" t="str">
        <f>+'Dramakan hosqer'!B55</f>
        <v>Գնումների համակարգողի ծառայության գծով</v>
      </c>
      <c r="C49" s="222">
        <v>330</v>
      </c>
      <c r="D49" s="223">
        <f>+'Dramakan hosqer'!F55</f>
        <v>500</v>
      </c>
      <c r="E49" s="223">
        <f t="shared" si="0"/>
        <v>170</v>
      </c>
      <c r="F49" s="211" t="s">
        <v>291</v>
      </c>
      <c r="G49" s="96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5" customFormat="1" ht="23.25" customHeight="1">
      <c r="A50" s="57">
        <f t="shared" si="3"/>
        <v>13</v>
      </c>
      <c r="B50" s="459" t="str">
        <f>+'Dramakan hosqer'!B56</f>
        <v>Համակարգիչների տեխնիկական սպասարկման գծով</v>
      </c>
      <c r="C50" s="222">
        <v>55</v>
      </c>
      <c r="D50" s="223">
        <f>+'Dramakan hosqer'!F56</f>
        <v>150</v>
      </c>
      <c r="E50" s="223">
        <f t="shared" si="0"/>
        <v>95</v>
      </c>
      <c r="F50" s="222"/>
      <c r="G50" s="96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5" customFormat="1" ht="26.25" customHeight="1">
      <c r="A51" s="57">
        <f t="shared" si="3"/>
        <v>14</v>
      </c>
      <c r="B51" s="459" t="str">
        <f>+'Dramakan hosqer'!B57</f>
        <v>Համակարգչային ծրագրի և կայքի սպասարկման գծով</v>
      </c>
      <c r="C51" s="222">
        <v>95</v>
      </c>
      <c r="D51" s="223">
        <f>+'Dramakan hosqer'!F57</f>
        <v>95</v>
      </c>
      <c r="E51" s="223">
        <f t="shared" si="0"/>
        <v>0</v>
      </c>
      <c r="F51" s="222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5" customFormat="1" ht="18" customHeight="1">
      <c r="A52" s="57">
        <f t="shared" si="3"/>
        <v>15</v>
      </c>
      <c r="B52" s="232" t="str">
        <f>+'Dramakan hosqer'!B58</f>
        <v>էլ․ստորագրության գծով</v>
      </c>
      <c r="C52" s="222">
        <v>3</v>
      </c>
      <c r="D52" s="223">
        <f>+'Dramakan hosqer'!F58</f>
        <v>3</v>
      </c>
      <c r="E52" s="223">
        <f t="shared" si="0"/>
        <v>0</v>
      </c>
      <c r="F52" s="222"/>
      <c r="G52" s="96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5" customFormat="1" ht="18" hidden="1" customHeight="1">
      <c r="A53" s="57">
        <f t="shared" si="3"/>
        <v>16</v>
      </c>
      <c r="B53" s="232" t="str">
        <f>+'Dramakan hosqer'!B59</f>
        <v>Հայտարարության գծով</v>
      </c>
      <c r="C53" s="222"/>
      <c r="D53" s="223">
        <f>+'Dramakan hosqer'!F59</f>
        <v>0</v>
      </c>
      <c r="E53" s="223">
        <f t="shared" si="0"/>
        <v>0</v>
      </c>
      <c r="F53" s="222"/>
      <c r="G53" s="96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5" customFormat="1" ht="18" hidden="1" customHeight="1">
      <c r="A54" s="57">
        <f t="shared" si="3"/>
        <v>17</v>
      </c>
      <c r="B54" s="232" t="str">
        <f>+'Dramakan hosqer'!B60</f>
        <v>Բաժանորդագրության գծով</v>
      </c>
      <c r="C54" s="222"/>
      <c r="D54" s="223">
        <f>+'Dramakan hosqer'!F60</f>
        <v>0</v>
      </c>
      <c r="E54" s="223">
        <f t="shared" si="0"/>
        <v>0</v>
      </c>
      <c r="F54" s="222"/>
      <c r="G54" s="96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5" customFormat="1" ht="18" hidden="1" customHeight="1">
      <c r="A55" s="57">
        <f t="shared" si="3"/>
        <v>18</v>
      </c>
      <c r="B55" s="232" t="str">
        <f>+'Dramakan hosqer'!B61</f>
        <v>Վերապատրաստման գծով</v>
      </c>
      <c r="C55" s="222"/>
      <c r="D55" s="223">
        <f>+'Dramakan hosqer'!F61</f>
        <v>0</v>
      </c>
      <c r="E55" s="223">
        <f t="shared" si="0"/>
        <v>0</v>
      </c>
      <c r="F55" s="222"/>
      <c r="G55" s="96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5" customFormat="1" ht="18" customHeight="1">
      <c r="A56" s="57">
        <v>16</v>
      </c>
      <c r="B56" s="232" t="str">
        <f>+'Dramakan hosqer'!B62</f>
        <v>Միջոցառումների գծով</v>
      </c>
      <c r="C56" s="222">
        <v>180.8</v>
      </c>
      <c r="D56" s="223">
        <f>+'Dramakan hosqer'!F62</f>
        <v>950</v>
      </c>
      <c r="E56" s="223">
        <f>D56-C56</f>
        <v>769.2</v>
      </c>
      <c r="F56" s="222"/>
      <c r="G56" s="96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5" customFormat="1" ht="18" customHeight="1">
      <c r="A57" s="57">
        <f t="shared" si="3"/>
        <v>17</v>
      </c>
      <c r="B57" s="232" t="str">
        <f>+'Dramakan hosqer'!B63</f>
        <v>Վեպ կայքի տեղադրում</v>
      </c>
      <c r="C57" s="222">
        <v>0</v>
      </c>
      <c r="D57" s="223">
        <f>+'Dramakan hosqer'!F63</f>
        <v>400</v>
      </c>
      <c r="E57" s="223">
        <f t="shared" si="0"/>
        <v>400</v>
      </c>
      <c r="F57" s="222"/>
      <c r="G57" s="96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5" customFormat="1" ht="18" customHeight="1">
      <c r="A58" s="57">
        <f t="shared" si="3"/>
        <v>18</v>
      </c>
      <c r="B58" s="232" t="str">
        <f>+'Dramakan hosqer'!B64</f>
        <v>Ներկայացուցչական ծախսերի գծով</v>
      </c>
      <c r="C58" s="222">
        <v>299.60000000000002</v>
      </c>
      <c r="D58" s="223">
        <f>+'Dramakan hosqer'!F64</f>
        <v>150</v>
      </c>
      <c r="E58" s="223">
        <f t="shared" si="0"/>
        <v>-149.60000000000002</v>
      </c>
      <c r="F58" s="222"/>
      <c r="G58" s="96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4" customFormat="1" ht="28.5" customHeight="1">
      <c r="A59" s="57">
        <f t="shared" si="3"/>
        <v>19</v>
      </c>
      <c r="B59" s="461" t="str">
        <f>+'Dramakan hosqer'!B65</f>
        <v>Ծառայությունների մատուցման գծով/գիտ.պետ.կոմ/</v>
      </c>
      <c r="C59" s="222">
        <v>49950.8</v>
      </c>
      <c r="D59" s="222">
        <f>+'Dramakan hosqer'!F65</f>
        <v>37751.599999999999</v>
      </c>
      <c r="E59" s="222">
        <f>D59-C59</f>
        <v>-12199.200000000004</v>
      </c>
      <c r="F59" s="222" t="s">
        <v>292</v>
      </c>
      <c r="G59" s="96"/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4" customFormat="1" ht="26.25" customHeight="1">
      <c r="A60" s="57">
        <v>20</v>
      </c>
      <c r="B60" s="277" t="s">
        <v>250</v>
      </c>
      <c r="C60" s="222">
        <v>3605.6</v>
      </c>
      <c r="D60" s="222">
        <f>+'Dramakan hosqer'!F68</f>
        <v>4229.1000000000004</v>
      </c>
      <c r="E60" s="222">
        <f t="shared" ref="E60:E69" si="4">D60-C60</f>
        <v>623.50000000000045</v>
      </c>
      <c r="F60" s="222" t="s">
        <v>293</v>
      </c>
      <c r="G60" s="96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54" customFormat="1" ht="27" customHeight="1">
      <c r="A61" s="57">
        <v>21</v>
      </c>
      <c r="B61" s="277" t="s">
        <v>261</v>
      </c>
      <c r="C61" s="222">
        <v>19.899999999999999</v>
      </c>
      <c r="D61" s="222">
        <f>+'Dramakan hosqer'!F72</f>
        <v>12</v>
      </c>
      <c r="E61" s="222">
        <f t="shared" si="4"/>
        <v>-7.8999999999999986</v>
      </c>
      <c r="F61" s="222"/>
      <c r="G61" s="96"/>
      <c r="H61" s="105"/>
      <c r="I61" s="105"/>
      <c r="J61" s="105"/>
      <c r="K61" s="105"/>
      <c r="L61" s="105"/>
      <c r="M61" s="105"/>
      <c r="N61" s="112"/>
      <c r="O61" s="112"/>
      <c r="P61" s="112"/>
      <c r="Q61" s="112"/>
      <c r="R61" s="112"/>
      <c r="S61" s="112"/>
      <c r="T61" s="112"/>
    </row>
    <row r="62" spans="1:20" s="54" customFormat="1" ht="25.5" customHeight="1">
      <c r="A62" s="57">
        <v>22</v>
      </c>
      <c r="B62" s="277" t="s">
        <v>270</v>
      </c>
      <c r="C62" s="222">
        <v>64.8</v>
      </c>
      <c r="D62" s="222">
        <f>+'Dramakan hosqer'!F67</f>
        <v>64.8</v>
      </c>
      <c r="E62" s="222">
        <f t="shared" si="4"/>
        <v>0</v>
      </c>
      <c r="F62" s="222"/>
      <c r="G62" s="96"/>
      <c r="H62" s="105"/>
      <c r="I62" s="105"/>
      <c r="J62" s="105"/>
      <c r="K62" s="105"/>
      <c r="L62" s="105"/>
      <c r="M62" s="105"/>
      <c r="N62" s="112"/>
      <c r="O62" s="112"/>
      <c r="P62" s="112"/>
      <c r="Q62" s="112"/>
      <c r="R62" s="112"/>
      <c r="S62" s="112"/>
      <c r="T62" s="112"/>
    </row>
    <row r="63" spans="1:20" s="54" customFormat="1" ht="27" customHeight="1">
      <c r="A63" s="57">
        <v>23</v>
      </c>
      <c r="B63" s="277" t="s">
        <v>271</v>
      </c>
      <c r="C63" s="222">
        <v>2777.3</v>
      </c>
      <c r="D63" s="222">
        <f>+'Dramakan hosqer'!F71</f>
        <v>3000</v>
      </c>
      <c r="E63" s="222">
        <f t="shared" si="4"/>
        <v>222.69999999999982</v>
      </c>
      <c r="F63" s="222"/>
      <c r="G63" s="96"/>
      <c r="H63" s="105"/>
      <c r="I63" s="105"/>
      <c r="J63" s="105"/>
      <c r="K63" s="105"/>
      <c r="L63" s="105"/>
      <c r="M63" s="105"/>
      <c r="N63" s="112"/>
      <c r="O63" s="112"/>
      <c r="P63" s="112"/>
      <c r="Q63" s="112"/>
      <c r="R63" s="112"/>
      <c r="S63" s="112"/>
      <c r="T63" s="112"/>
    </row>
    <row r="64" spans="1:20" s="54" customFormat="1" ht="27" customHeight="1">
      <c r="A64" s="57">
        <v>24</v>
      </c>
      <c r="B64" s="277" t="s">
        <v>258</v>
      </c>
      <c r="C64" s="222">
        <v>390.4</v>
      </c>
      <c r="D64" s="222">
        <f>+'Dramakan hosqer'!F69</f>
        <v>970</v>
      </c>
      <c r="E64" s="222">
        <f t="shared" si="4"/>
        <v>579.6</v>
      </c>
      <c r="F64" s="222" t="s">
        <v>294</v>
      </c>
      <c r="G64" s="96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4" customFormat="1" ht="24.75" customHeight="1">
      <c r="A65" s="57">
        <v>25</v>
      </c>
      <c r="B65" s="277" t="s">
        <v>263</v>
      </c>
      <c r="C65" s="222">
        <v>0</v>
      </c>
      <c r="D65" s="222">
        <f>+'Dramakan hosqer'!F66</f>
        <v>800</v>
      </c>
      <c r="E65" s="222">
        <f t="shared" si="4"/>
        <v>800</v>
      </c>
      <c r="F65" s="222" t="s">
        <v>295</v>
      </c>
      <c r="G65" s="96"/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4" customFormat="1" ht="36.75" hidden="1" customHeight="1">
      <c r="A66" s="57"/>
      <c r="B66" s="277"/>
      <c r="C66" s="222"/>
      <c r="D66" s="222"/>
      <c r="E66" s="222">
        <f t="shared" si="4"/>
        <v>0</v>
      </c>
      <c r="F66" s="222"/>
      <c r="G66" s="96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4" customFormat="1" ht="25.5" customHeight="1">
      <c r="A67" s="57">
        <v>26</v>
      </c>
      <c r="B67" s="277" t="s">
        <v>259</v>
      </c>
      <c r="C67" s="222">
        <v>1068</v>
      </c>
      <c r="D67" s="222">
        <f>+'Dramakan hosqer'!F70</f>
        <v>2250</v>
      </c>
      <c r="E67" s="222">
        <f t="shared" si="4"/>
        <v>1182</v>
      </c>
      <c r="F67" s="222"/>
      <c r="G67" s="96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54" customFormat="1" ht="18" hidden="1" customHeight="1">
      <c r="A68" s="57">
        <f>+A59+1</f>
        <v>20</v>
      </c>
      <c r="B68" s="277">
        <f>+'Dramakan hosqer'!B73</f>
        <v>0</v>
      </c>
      <c r="C68" s="222"/>
      <c r="D68" s="222">
        <f>+'Dramakan hosqer'!F73</f>
        <v>0</v>
      </c>
      <c r="E68" s="222">
        <f t="shared" si="4"/>
        <v>0</v>
      </c>
      <c r="F68" s="222"/>
      <c r="G68" s="379" t="s">
        <v>214</v>
      </c>
      <c r="H68" s="105"/>
      <c r="I68" s="105"/>
      <c r="J68" s="105"/>
      <c r="K68" s="105"/>
      <c r="L68" s="105"/>
      <c r="M68" s="105"/>
      <c r="N68" s="112"/>
      <c r="O68" s="112"/>
      <c r="P68" s="112"/>
      <c r="Q68" s="112"/>
      <c r="R68" s="112"/>
      <c r="S68" s="112"/>
      <c r="T68" s="112"/>
    </row>
    <row r="69" spans="1:20" s="55" customFormat="1" ht="22.95" customHeight="1">
      <c r="A69" s="57">
        <v>27</v>
      </c>
      <c r="B69" s="277" t="str">
        <f>+'Dramakan hosqer'!B74</f>
        <v>Հարկային պարտավորությունների գծով, այդ թվում՝</v>
      </c>
      <c r="C69" s="223">
        <f>SUM(C70:C72)</f>
        <v>23.6</v>
      </c>
      <c r="D69" s="223">
        <f>SUM(D70:D72)</f>
        <v>15</v>
      </c>
      <c r="E69" s="222">
        <f t="shared" si="4"/>
        <v>-8.6000000000000014</v>
      </c>
      <c r="F69" s="222"/>
      <c r="G69" s="385"/>
      <c r="H69" s="105"/>
      <c r="I69" s="105"/>
      <c r="J69" s="105"/>
      <c r="K69" s="105"/>
      <c r="L69" s="105"/>
      <c r="M69" s="105"/>
      <c r="N69" s="112"/>
      <c r="O69" s="112"/>
      <c r="P69" s="112"/>
      <c r="Q69" s="112"/>
      <c r="R69" s="112"/>
      <c r="S69" s="112"/>
      <c r="T69" s="112"/>
    </row>
    <row r="70" spans="1:20" s="140" customFormat="1" ht="18" hidden="1" customHeight="1">
      <c r="A70" s="13">
        <v>31.1</v>
      </c>
      <c r="B70" s="402" t="str">
        <f>+'Dramakan hosqer'!B75</f>
        <v>շահութահարկի գծով</v>
      </c>
      <c r="C70" s="211"/>
      <c r="D70" s="228">
        <f>+'Dramakan hosqer'!F75</f>
        <v>0</v>
      </c>
      <c r="E70" s="211">
        <f>D70-C70</f>
        <v>0</v>
      </c>
      <c r="F70" s="211"/>
      <c r="G70" s="144"/>
      <c r="H70" s="142"/>
      <c r="I70" s="142"/>
      <c r="J70" s="142"/>
      <c r="K70" s="142"/>
      <c r="L70" s="142"/>
      <c r="M70" s="142"/>
      <c r="N70" s="145"/>
      <c r="O70" s="145"/>
      <c r="P70" s="145"/>
      <c r="Q70" s="145"/>
      <c r="R70" s="145"/>
      <c r="S70" s="145"/>
      <c r="T70" s="145"/>
    </row>
    <row r="71" spans="1:20" s="140" customFormat="1" ht="6.75" hidden="1" customHeight="1">
      <c r="A71" s="13">
        <v>31.2</v>
      </c>
      <c r="B71" s="402" t="str">
        <f>+'Dramakan hosqer'!B76</f>
        <v>ԱԱՀ-ի գծով</v>
      </c>
      <c r="C71" s="211"/>
      <c r="D71" s="228">
        <f>+'Dramakan hosqer'!F76</f>
        <v>0</v>
      </c>
      <c r="E71" s="228">
        <f t="shared" si="0"/>
        <v>0</v>
      </c>
      <c r="F71" s="211"/>
      <c r="G71" s="144"/>
      <c r="H71" s="142"/>
      <c r="I71" s="142"/>
      <c r="J71" s="142"/>
      <c r="K71" s="142"/>
      <c r="L71" s="142"/>
      <c r="M71" s="142"/>
      <c r="N71" s="145"/>
      <c r="O71" s="145"/>
      <c r="P71" s="145"/>
      <c r="Q71" s="145"/>
      <c r="R71" s="145"/>
      <c r="S71" s="145"/>
      <c r="T71" s="145"/>
    </row>
    <row r="72" spans="1:20" s="140" customFormat="1" ht="18" customHeight="1">
      <c r="A72" s="13">
        <v>27.1</v>
      </c>
      <c r="B72" s="402" t="str">
        <f>+'Dramakan hosqer'!B77</f>
        <v xml:space="preserve">չփոխհատուցվող հարկերի գծով </v>
      </c>
      <c r="C72" s="211">
        <v>23.6</v>
      </c>
      <c r="D72" s="223">
        <f>+'Dramakan hosqer'!F77</f>
        <v>15</v>
      </c>
      <c r="E72" s="223">
        <f t="shared" si="0"/>
        <v>-8.6000000000000014</v>
      </c>
      <c r="F72" s="211"/>
      <c r="G72" s="144"/>
      <c r="H72" s="142"/>
      <c r="I72" s="142"/>
      <c r="J72" s="142"/>
      <c r="K72" s="142"/>
      <c r="L72" s="142"/>
      <c r="M72" s="142"/>
      <c r="N72" s="145"/>
      <c r="O72" s="145"/>
      <c r="P72" s="145"/>
      <c r="Q72" s="145"/>
      <c r="R72" s="145"/>
      <c r="S72" s="145"/>
      <c r="T72" s="145"/>
    </row>
    <row r="73" spans="1:20" s="140" customFormat="1" ht="33" customHeight="1">
      <c r="A73" s="13"/>
      <c r="B73" s="224" t="str">
        <f>+'Dramakan hosqer'!B78</f>
        <v>Ծրագրի ներմուծում</v>
      </c>
      <c r="C73" s="211"/>
      <c r="D73" s="223">
        <f>+'Dramakan hosqer'!F78</f>
        <v>2280</v>
      </c>
      <c r="E73" s="223">
        <f t="shared" si="0"/>
        <v>2280</v>
      </c>
      <c r="F73" s="490" t="s">
        <v>322</v>
      </c>
      <c r="G73" s="144"/>
      <c r="H73" s="142"/>
      <c r="I73" s="142"/>
      <c r="J73" s="142"/>
      <c r="K73" s="142"/>
      <c r="L73" s="142"/>
      <c r="M73" s="142"/>
      <c r="N73" s="145"/>
      <c r="O73" s="145"/>
      <c r="P73" s="145"/>
      <c r="Q73" s="145"/>
      <c r="R73" s="145"/>
      <c r="S73" s="145"/>
      <c r="T73" s="145"/>
    </row>
    <row r="74" spans="1:20" s="140" customFormat="1" ht="33" customHeight="1">
      <c r="A74" s="13"/>
      <c r="B74" s="224" t="str">
        <f>+'Dramakan hosqer'!B79</f>
        <v>Ցուցադրությունների արդիականացում</v>
      </c>
      <c r="C74" s="211"/>
      <c r="D74" s="223">
        <f>+'Dramakan hosqer'!F79</f>
        <v>40404</v>
      </c>
      <c r="E74" s="223">
        <f t="shared" si="0"/>
        <v>40404</v>
      </c>
      <c r="F74" s="490" t="s">
        <v>323</v>
      </c>
      <c r="G74" s="144"/>
      <c r="H74" s="142"/>
      <c r="I74" s="142"/>
      <c r="J74" s="142"/>
      <c r="K74" s="142"/>
      <c r="L74" s="142"/>
      <c r="M74" s="142"/>
      <c r="N74" s="145"/>
      <c r="O74" s="145"/>
      <c r="P74" s="145"/>
      <c r="Q74" s="145"/>
      <c r="R74" s="145"/>
      <c r="S74" s="145"/>
      <c r="T74" s="145"/>
    </row>
    <row r="75" spans="1:20" s="55" customFormat="1" ht="18" customHeight="1">
      <c r="A75" s="63">
        <f>+A69+1</f>
        <v>28</v>
      </c>
      <c r="B75" s="224" t="str">
        <f>+'Dramakan hosqer'!B80</f>
        <v>Կրեդիտորական պարտքի մարման գծով</v>
      </c>
      <c r="C75" s="222">
        <v>3073</v>
      </c>
      <c r="D75" s="223">
        <f>+'Dramakan hosqer'!F80</f>
        <v>2425.3999999999942</v>
      </c>
      <c r="E75" s="223">
        <f t="shared" si="0"/>
        <v>-647.60000000000582</v>
      </c>
      <c r="F75" s="222"/>
      <c r="G75" s="492">
        <f>+D6-D75</f>
        <v>82202.900000000009</v>
      </c>
      <c r="H75" s="105"/>
      <c r="I75" s="105"/>
      <c r="J75" s="105"/>
      <c r="K75" s="105"/>
      <c r="L75" s="105"/>
      <c r="M75" s="105"/>
      <c r="N75" s="112"/>
      <c r="O75" s="112"/>
      <c r="P75" s="112"/>
      <c r="Q75" s="112"/>
      <c r="R75" s="112"/>
      <c r="S75" s="112"/>
      <c r="T75" s="112"/>
    </row>
    <row r="76" spans="1:20" s="55" customFormat="1" ht="18" customHeight="1">
      <c r="A76" s="63">
        <f>+A75+1</f>
        <v>29</v>
      </c>
      <c r="B76" s="224" t="str">
        <f>+'Dramakan hosqer'!B81</f>
        <v>Այլ արտահոսքերի գծով</v>
      </c>
      <c r="C76" s="222">
        <v>13760.9</v>
      </c>
      <c r="D76" s="223">
        <f>+'Dramakan hosqer'!F81</f>
        <v>28070.800000000003</v>
      </c>
      <c r="E76" s="223">
        <f t="shared" si="0"/>
        <v>14309.900000000003</v>
      </c>
      <c r="F76" s="222" t="s">
        <v>296</v>
      </c>
      <c r="G76" s="100" t="s">
        <v>189</v>
      </c>
      <c r="H76" s="105"/>
      <c r="I76" s="105"/>
      <c r="J76" s="105"/>
      <c r="K76" s="105"/>
      <c r="L76" s="105"/>
      <c r="M76" s="105"/>
      <c r="N76" s="112"/>
      <c r="O76" s="112"/>
      <c r="P76" s="112"/>
      <c r="Q76" s="112"/>
      <c r="R76" s="112"/>
      <c r="S76" s="112"/>
      <c r="T76" s="112"/>
    </row>
    <row r="77" spans="1:20" s="55" customFormat="1" ht="21.75" customHeight="1">
      <c r="A77" s="143" t="s">
        <v>54</v>
      </c>
      <c r="B77" s="12" t="s">
        <v>57</v>
      </c>
      <c r="C77" s="225">
        <f>+C78+C86</f>
        <v>18950.8</v>
      </c>
      <c r="D77" s="225">
        <f>+D78+D86</f>
        <v>1850</v>
      </c>
      <c r="E77" s="225">
        <f t="shared" si="0"/>
        <v>-17100.8</v>
      </c>
      <c r="F77" s="210"/>
      <c r="G77" s="96"/>
      <c r="H77" s="105"/>
      <c r="I77" s="105"/>
      <c r="J77" s="105"/>
      <c r="K77" s="105"/>
      <c r="L77" s="105"/>
      <c r="M77" s="105"/>
      <c r="N77" s="112"/>
      <c r="O77" s="112"/>
      <c r="P77" s="112"/>
      <c r="Q77" s="112"/>
      <c r="R77" s="112"/>
      <c r="S77" s="112"/>
      <c r="T77" s="112"/>
    </row>
    <row r="78" spans="1:20" s="55" customFormat="1" ht="24" customHeight="1">
      <c r="A78" s="63">
        <v>1</v>
      </c>
      <c r="B78" s="226" t="str">
        <f>+'Dramakan hosqer'!B83</f>
        <v>Հիմնական միջոցների ձեռքբերում, այդ թվում՝</v>
      </c>
      <c r="C78" s="223">
        <f>SUM(C79:C85)</f>
        <v>18950.8</v>
      </c>
      <c r="D78" s="223">
        <f>SUM(D79:D85)</f>
        <v>1850</v>
      </c>
      <c r="E78" s="223">
        <f t="shared" si="0"/>
        <v>-17100.8</v>
      </c>
      <c r="F78" s="222"/>
      <c r="G78" s="96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5" customFormat="1" ht="18" customHeight="1">
      <c r="A79" s="63">
        <v>1.1000000000000001</v>
      </c>
      <c r="B79" s="226" t="str">
        <f>+'Dramakan hosqer'!B84</f>
        <v>գրասենյակային և տնտեսական գույք</v>
      </c>
      <c r="C79" s="222">
        <v>14527</v>
      </c>
      <c r="D79" s="223">
        <f>+'Dramakan hosqer'!F84</f>
        <v>900</v>
      </c>
      <c r="E79" s="223">
        <f t="shared" ref="E79:E93" si="5">D79-C79</f>
        <v>-13627</v>
      </c>
      <c r="F79" s="222" t="s">
        <v>317</v>
      </c>
      <c r="G79" s="96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55" customFormat="1" ht="17.25" customHeight="1">
      <c r="A80" s="63">
        <v>1.2</v>
      </c>
      <c r="B80" s="226" t="str">
        <f>+'Dramakan hosqer'!B85</f>
        <v>համակարգչային սարքավորումներ / տեխնիկա</v>
      </c>
      <c r="C80" s="222">
        <v>1039.8</v>
      </c>
      <c r="D80" s="223">
        <f>+'Dramakan hosqer'!F85</f>
        <v>950</v>
      </c>
      <c r="E80" s="223">
        <f>D80-C80</f>
        <v>-89.799999999999955</v>
      </c>
      <c r="F80" s="222" t="s">
        <v>316</v>
      </c>
      <c r="G80" s="96"/>
      <c r="H80" s="105"/>
      <c r="I80" s="105"/>
      <c r="J80" s="105"/>
      <c r="K80" s="105"/>
      <c r="L80" s="105"/>
      <c r="M80" s="105"/>
      <c r="N80" s="112"/>
      <c r="O80" s="112"/>
      <c r="P80" s="112"/>
      <c r="Q80" s="112"/>
      <c r="R80" s="112"/>
      <c r="S80" s="112"/>
      <c r="T80" s="112"/>
    </row>
    <row r="81" spans="1:20" s="55" customFormat="1" ht="18" hidden="1" customHeight="1">
      <c r="A81" s="63">
        <v>1.3</v>
      </c>
      <c r="B81" s="226" t="str">
        <f>+'Dramakan hosqer'!B86</f>
        <v>մեքենաներ և սարքավորումներ</v>
      </c>
      <c r="C81" s="222"/>
      <c r="D81" s="223">
        <f>+'Dramakan hosqer'!F86</f>
        <v>0</v>
      </c>
      <c r="E81" s="223">
        <f t="shared" si="5"/>
        <v>0</v>
      </c>
      <c r="F81" s="222"/>
      <c r="G81" s="96"/>
      <c r="H81" s="105"/>
      <c r="I81" s="105"/>
      <c r="J81" s="105"/>
      <c r="K81" s="105"/>
      <c r="L81" s="105"/>
      <c r="M81" s="105"/>
      <c r="N81" s="112"/>
      <c r="O81" s="112"/>
      <c r="P81" s="112"/>
      <c r="Q81" s="112"/>
      <c r="R81" s="112"/>
      <c r="S81" s="112"/>
      <c r="T81" s="112"/>
    </row>
    <row r="82" spans="1:20" s="55" customFormat="1" ht="18" hidden="1" customHeight="1">
      <c r="A82" s="63">
        <v>1.4</v>
      </c>
      <c r="B82" s="226" t="str">
        <f>+'Dramakan hosqer'!B87</f>
        <v>երաժշտական գործիքներ</v>
      </c>
      <c r="C82" s="222"/>
      <c r="D82" s="223">
        <f>+'Dramakan hosqer'!F87</f>
        <v>0</v>
      </c>
      <c r="E82" s="223">
        <f>D82-C82</f>
        <v>0</v>
      </c>
      <c r="F82" s="222"/>
      <c r="G82" s="96"/>
      <c r="H82" s="105"/>
      <c r="I82" s="105"/>
      <c r="J82" s="105"/>
      <c r="K82" s="105"/>
      <c r="L82" s="105"/>
      <c r="M82" s="105"/>
      <c r="N82" s="112"/>
      <c r="O82" s="112"/>
      <c r="P82" s="112"/>
      <c r="Q82" s="112"/>
      <c r="R82" s="112"/>
      <c r="S82" s="112"/>
      <c r="T82" s="112"/>
    </row>
    <row r="83" spans="1:20" s="55" customFormat="1" ht="18" hidden="1" customHeight="1">
      <c r="A83" s="63">
        <v>1.5</v>
      </c>
      <c r="B83" s="226" t="str">
        <f>+'Dramakan hosqer'!B88</f>
        <v>սպորտային գույք</v>
      </c>
      <c r="C83" s="222"/>
      <c r="D83" s="223">
        <f>+'Dramakan hosqer'!F88</f>
        <v>0</v>
      </c>
      <c r="E83" s="223">
        <f t="shared" si="5"/>
        <v>0</v>
      </c>
      <c r="F83" s="222"/>
      <c r="G83" s="96"/>
      <c r="H83" s="105"/>
      <c r="I83" s="105"/>
      <c r="J83" s="105"/>
      <c r="K83" s="105"/>
      <c r="L83" s="105"/>
      <c r="M83" s="105"/>
      <c r="N83" s="112"/>
      <c r="O83" s="112"/>
      <c r="P83" s="112"/>
      <c r="Q83" s="112"/>
      <c r="R83" s="112"/>
      <c r="S83" s="112"/>
      <c r="T83" s="112"/>
    </row>
    <row r="84" spans="1:20" s="54" customFormat="1" ht="18" hidden="1" customHeight="1">
      <c r="A84" s="63">
        <v>1.6</v>
      </c>
      <c r="B84" s="227" t="str">
        <f>+'Dramakan hosqer'!B89</f>
        <v>գրականություն</v>
      </c>
      <c r="C84" s="222"/>
      <c r="D84" s="222">
        <f>+'Dramakan hosqer'!F89</f>
        <v>0</v>
      </c>
      <c r="E84" s="222">
        <f>D84-C84</f>
        <v>0</v>
      </c>
      <c r="F84" s="222"/>
      <c r="G84" s="96"/>
      <c r="H84" s="105"/>
      <c r="I84" s="105"/>
      <c r="J84" s="105"/>
      <c r="K84" s="105"/>
      <c r="L84" s="105"/>
      <c r="M84" s="105"/>
      <c r="N84" s="112"/>
      <c r="O84" s="112"/>
      <c r="P84" s="112"/>
      <c r="Q84" s="112"/>
      <c r="R84" s="112"/>
      <c r="S84" s="112"/>
      <c r="T84" s="112"/>
    </row>
    <row r="85" spans="1:20" s="54" customFormat="1" ht="18" customHeight="1">
      <c r="A85" s="63">
        <v>1.7</v>
      </c>
      <c r="B85" s="227" t="s">
        <v>272</v>
      </c>
      <c r="C85" s="222">
        <v>3384</v>
      </c>
      <c r="D85" s="222">
        <f>+'Dramakan hosqer'!F90</f>
        <v>0</v>
      </c>
      <c r="E85" s="222">
        <f>D85-C85</f>
        <v>-3384</v>
      </c>
      <c r="F85" s="222"/>
      <c r="G85" s="54" t="s">
        <v>183</v>
      </c>
      <c r="H85" s="105"/>
      <c r="I85" s="105"/>
      <c r="J85" s="105"/>
      <c r="K85" s="105"/>
      <c r="L85" s="105"/>
      <c r="M85" s="105"/>
      <c r="N85" s="112"/>
      <c r="O85" s="112"/>
      <c r="P85" s="112"/>
      <c r="Q85" s="112"/>
      <c r="R85" s="112"/>
      <c r="S85" s="112"/>
      <c r="T85" s="112"/>
    </row>
    <row r="86" spans="1:20" s="64" customFormat="1" ht="39.75" customHeight="1">
      <c r="A86" s="63">
        <v>2</v>
      </c>
      <c r="B86" s="226" t="str">
        <f>+'Dramakan hosqer'!B91</f>
        <v>Հիմնական միջոցների հիմնական վերանորոգում, 
այդ թվում՝</v>
      </c>
      <c r="C86" s="223">
        <f>SUM(C87:C89)</f>
        <v>0</v>
      </c>
      <c r="D86" s="223">
        <f>SUM(D87:D89)</f>
        <v>0</v>
      </c>
      <c r="E86" s="222">
        <f>D86-C86</f>
        <v>0</v>
      </c>
      <c r="F86" s="222"/>
      <c r="G86" s="96"/>
      <c r="H86" s="105"/>
      <c r="I86" s="105"/>
      <c r="J86" s="105"/>
      <c r="K86" s="105"/>
      <c r="L86" s="105"/>
      <c r="M86" s="105"/>
      <c r="N86" s="112"/>
      <c r="O86" s="112"/>
      <c r="P86" s="112"/>
      <c r="Q86" s="112"/>
      <c r="R86" s="112"/>
      <c r="S86" s="112"/>
      <c r="T86" s="112"/>
    </row>
    <row r="87" spans="1:20" s="86" customFormat="1" ht="18.75" customHeight="1">
      <c r="A87" s="63">
        <v>2.1</v>
      </c>
      <c r="B87" s="226" t="str">
        <f>+'Dramakan hosqer'!B92</f>
        <v>ամրացված գույքի (շենք)</v>
      </c>
      <c r="C87" s="222"/>
      <c r="D87" s="223">
        <f>+'Dramakan hosqer'!F92</f>
        <v>0</v>
      </c>
      <c r="E87" s="223">
        <f t="shared" si="5"/>
        <v>0</v>
      </c>
      <c r="F87" s="222"/>
      <c r="G87" s="149"/>
      <c r="H87" s="99"/>
      <c r="I87" s="92"/>
      <c r="J87" s="92"/>
      <c r="K87" s="92"/>
      <c r="L87" s="92"/>
      <c r="M87" s="92"/>
      <c r="N87" s="92"/>
      <c r="O87" s="85"/>
      <c r="P87" s="85"/>
      <c r="Q87" s="85"/>
    </row>
    <row r="88" spans="1:20" s="55" customFormat="1" ht="19.5" customHeight="1">
      <c r="A88" s="63">
        <v>2.2000000000000002</v>
      </c>
      <c r="B88" s="226" t="str">
        <f>+'Dramakan hosqer'!B93</f>
        <v>հիմնական միջոցի</v>
      </c>
      <c r="C88" s="222"/>
      <c r="D88" s="223">
        <f>+'Dramakan hosqer'!F93</f>
        <v>0</v>
      </c>
      <c r="E88" s="223">
        <f t="shared" si="5"/>
        <v>0</v>
      </c>
      <c r="F88" s="222"/>
      <c r="G88" s="96"/>
      <c r="H88" s="105"/>
      <c r="I88" s="105"/>
      <c r="J88" s="105"/>
      <c r="K88" s="105"/>
      <c r="L88" s="105"/>
      <c r="M88" s="105"/>
      <c r="N88" s="112"/>
      <c r="O88" s="112"/>
      <c r="P88" s="112"/>
      <c r="Q88" s="112"/>
      <c r="R88" s="112"/>
      <c r="S88" s="112"/>
      <c r="T88" s="112"/>
    </row>
    <row r="89" spans="1:20" s="55" customFormat="1" ht="17.399999999999999">
      <c r="A89" s="63">
        <v>2.2999999999999998</v>
      </c>
      <c r="B89" s="226" t="str">
        <f>+'Dramakan hosqer'!B94</f>
        <v>նախագծանախահաշվային փաստաթղթերի գծով</v>
      </c>
      <c r="C89" s="222"/>
      <c r="D89" s="223">
        <f>+'Dramakan hosqer'!F94</f>
        <v>0</v>
      </c>
      <c r="E89" s="223">
        <f t="shared" si="5"/>
        <v>0</v>
      </c>
      <c r="F89" s="222"/>
      <c r="G89" s="96"/>
      <c r="H89" s="105"/>
      <c r="I89" s="105"/>
      <c r="J89" s="105"/>
      <c r="K89" s="105"/>
      <c r="L89" s="105"/>
      <c r="M89" s="105"/>
      <c r="N89" s="112"/>
      <c r="O89" s="112"/>
      <c r="P89" s="112"/>
      <c r="Q89" s="112"/>
      <c r="R89" s="112"/>
      <c r="S89" s="112"/>
      <c r="T89" s="112"/>
    </row>
    <row r="90" spans="1:20" s="55" customFormat="1" ht="36">
      <c r="A90" s="143" t="s">
        <v>55</v>
      </c>
      <c r="B90" s="12" t="s">
        <v>127</v>
      </c>
      <c r="C90" s="225">
        <f>SUM(C91:C92)</f>
        <v>0</v>
      </c>
      <c r="D90" s="225">
        <f>SUM(D91:D92)</f>
        <v>19084.5</v>
      </c>
      <c r="E90" s="225">
        <f t="shared" si="5"/>
        <v>19084.5</v>
      </c>
      <c r="F90" s="210"/>
      <c r="G90" s="96"/>
      <c r="H90" s="105"/>
      <c r="I90" s="105"/>
      <c r="J90" s="105"/>
      <c r="K90" s="105"/>
      <c r="L90" s="105"/>
      <c r="M90" s="105"/>
      <c r="N90" s="112"/>
      <c r="O90" s="112"/>
      <c r="P90" s="112"/>
      <c r="Q90" s="112"/>
      <c r="R90" s="112"/>
      <c r="S90" s="112"/>
      <c r="T90" s="112"/>
    </row>
    <row r="91" spans="1:20" s="55" customFormat="1" ht="18" customHeight="1">
      <c r="A91" s="63">
        <v>1</v>
      </c>
      <c r="B91" s="283" t="str">
        <f>+'Dramakan hosqer'!B96</f>
        <v>Աշխատավարձի գծով</v>
      </c>
      <c r="C91" s="222"/>
      <c r="D91" s="222">
        <f>+'Dramakan hosqer'!F96</f>
        <v>19084.5</v>
      </c>
      <c r="E91" s="222">
        <f>D91-C91</f>
        <v>19084.5</v>
      </c>
      <c r="F91" s="222"/>
      <c r="G91" s="96"/>
      <c r="H91" s="105"/>
      <c r="I91" s="105"/>
      <c r="J91" s="105"/>
      <c r="K91" s="105"/>
      <c r="L91" s="105"/>
      <c r="M91" s="105"/>
      <c r="N91" s="112"/>
      <c r="O91" s="112"/>
      <c r="P91" s="112"/>
      <c r="Q91" s="112"/>
      <c r="R91" s="112"/>
      <c r="S91" s="112"/>
      <c r="T91" s="112"/>
    </row>
    <row r="92" spans="1:20" s="381" customFormat="1" ht="18" customHeight="1">
      <c r="A92" s="63">
        <v>2</v>
      </c>
      <c r="B92" s="277">
        <f>+'Dramakan hosqer'!B97</f>
        <v>0</v>
      </c>
      <c r="C92" s="222"/>
      <c r="D92" s="222">
        <f>+'Dramakan hosqer'!F97</f>
        <v>0</v>
      </c>
      <c r="E92" s="222">
        <f>D92-C92</f>
        <v>0</v>
      </c>
      <c r="F92" s="222"/>
      <c r="G92" s="96"/>
      <c r="H92" s="95"/>
      <c r="I92" s="95"/>
      <c r="J92" s="95"/>
      <c r="K92" s="95"/>
      <c r="L92" s="95"/>
      <c r="M92" s="95"/>
      <c r="N92" s="91"/>
      <c r="O92" s="91"/>
      <c r="P92" s="91"/>
      <c r="Q92" s="91"/>
      <c r="R92" s="91"/>
      <c r="S92" s="91"/>
      <c r="T92" s="91"/>
    </row>
    <row r="93" spans="1:20" s="34" customFormat="1" ht="36">
      <c r="A93" s="11" t="s">
        <v>36</v>
      </c>
      <c r="B93" s="12" t="s">
        <v>37</v>
      </c>
      <c r="C93" s="225">
        <f>C6+C7-C24</f>
        <v>84628.900000000023</v>
      </c>
      <c r="D93" s="225">
        <f>D6+D7-D24</f>
        <v>24178.499999999942</v>
      </c>
      <c r="E93" s="225">
        <f t="shared" si="5"/>
        <v>-60450.400000000081</v>
      </c>
      <c r="F93" s="210"/>
      <c r="G93" s="120">
        <f>+'Dramakan hosqer'!F98</f>
        <v>24178.499999999942</v>
      </c>
      <c r="H93" s="108"/>
      <c r="I93" s="108"/>
      <c r="J93" s="108"/>
      <c r="K93" s="108"/>
      <c r="L93" s="108"/>
      <c r="M93" s="108"/>
      <c r="N93" s="114"/>
      <c r="O93" s="114"/>
      <c r="P93" s="114"/>
      <c r="Q93" s="114"/>
      <c r="R93" s="114"/>
      <c r="S93" s="114"/>
      <c r="T93" s="114"/>
    </row>
    <row r="94" spans="1:20" s="20" customFormat="1" ht="46.5" customHeight="1">
      <c r="A94" s="18"/>
      <c r="B94" s="403"/>
      <c r="C94" s="18"/>
      <c r="D94" s="18"/>
      <c r="E94" s="18"/>
      <c r="F94" s="18"/>
      <c r="G94" s="117"/>
      <c r="H94" s="102"/>
      <c r="I94" s="102"/>
      <c r="J94" s="102"/>
      <c r="K94" s="102"/>
      <c r="L94" s="102"/>
      <c r="M94" s="102"/>
      <c r="N94" s="110"/>
      <c r="O94" s="110"/>
      <c r="P94" s="110"/>
      <c r="Q94" s="110"/>
      <c r="R94" s="110"/>
      <c r="S94" s="110"/>
      <c r="T94" s="110"/>
    </row>
    <row r="95" spans="1:20" s="20" customFormat="1" ht="25.5" customHeight="1">
      <c r="B95" s="16" t="s">
        <v>2</v>
      </c>
      <c r="C95" s="18"/>
      <c r="D95" s="510" t="str">
        <f>+'Ekamut-caxs'!D81</f>
        <v>Մ.Բադալյան</v>
      </c>
      <c r="E95" s="507"/>
      <c r="F95" s="108"/>
      <c r="G95" s="117"/>
      <c r="H95" s="102"/>
      <c r="I95" s="102"/>
      <c r="J95" s="102"/>
      <c r="K95" s="102"/>
      <c r="L95" s="102"/>
      <c r="M95" s="102"/>
      <c r="N95" s="110"/>
      <c r="O95" s="110"/>
      <c r="P95" s="110"/>
      <c r="Q95" s="110"/>
      <c r="R95" s="110"/>
      <c r="S95" s="110"/>
      <c r="T95" s="110"/>
    </row>
    <row r="96" spans="1:20" ht="13.5" customHeight="1">
      <c r="A96" s="20"/>
      <c r="B96" s="282" t="s">
        <v>4</v>
      </c>
      <c r="C96" s="20"/>
      <c r="D96" s="509" t="s">
        <v>91</v>
      </c>
      <c r="E96" s="509"/>
      <c r="F96" s="278"/>
    </row>
    <row r="97" spans="1:20" s="17" customFormat="1" ht="22.5" customHeight="1">
      <c r="A97" s="18"/>
      <c r="B97" s="404" t="s">
        <v>6</v>
      </c>
      <c r="C97" s="18"/>
      <c r="D97" s="507" t="str">
        <f>+'Ekamut-caxs'!D83</f>
        <v>Գ.Ղևոնդյան</v>
      </c>
      <c r="E97" s="507"/>
      <c r="F97" s="108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1:20" s="17" customFormat="1" ht="12" customHeight="1">
      <c r="A98" s="18"/>
      <c r="B98" s="403"/>
      <c r="C98" s="18"/>
      <c r="D98" s="509" t="s">
        <v>91</v>
      </c>
      <c r="E98" s="509"/>
      <c r="F98" s="278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1:20" s="17" customFormat="1">
      <c r="A99" s="18"/>
      <c r="B99" s="405" t="s">
        <v>1</v>
      </c>
      <c r="C99" s="18"/>
      <c r="D99" s="18"/>
      <c r="E99" s="18"/>
      <c r="F99" s="18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1:20" s="17" customFormat="1">
      <c r="B100" s="21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1:20" s="17" customFormat="1">
      <c r="B101" s="21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1:20" s="17" customFormat="1">
      <c r="B102" s="21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1:20" s="17" customFormat="1">
      <c r="B103" s="21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1:20" s="17" customFormat="1">
      <c r="B104" s="21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1:20" s="17" customFormat="1">
      <c r="B105" s="21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1:20" s="17" customFormat="1">
      <c r="B106" s="21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1:20" s="17" customFormat="1">
      <c r="B107" s="21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1:20" s="17" customFormat="1">
      <c r="B108" s="21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1:20" s="17" customFormat="1">
      <c r="B109" s="21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1:20" s="17" customFormat="1">
      <c r="B110" s="21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1:20" s="17" customFormat="1">
      <c r="B111" s="21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1:20" s="17" customFormat="1">
      <c r="B112" s="21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7" customFormat="1">
      <c r="B113" s="21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7" customFormat="1">
      <c r="B114" s="21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7" customFormat="1">
      <c r="B115" s="21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7" customFormat="1">
      <c r="B116" s="21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7" customFormat="1">
      <c r="B117" s="21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7" customFormat="1">
      <c r="B118" s="21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  <row r="119" spans="2:20" s="17" customFormat="1">
      <c r="B119" s="21"/>
      <c r="G119" s="115"/>
      <c r="H119" s="101"/>
      <c r="I119" s="101"/>
      <c r="J119" s="101"/>
      <c r="K119" s="101"/>
      <c r="L119" s="101"/>
      <c r="M119" s="101"/>
      <c r="N119" s="109"/>
      <c r="O119" s="109"/>
      <c r="P119" s="109"/>
      <c r="Q119" s="109"/>
      <c r="R119" s="109"/>
      <c r="S119" s="109"/>
      <c r="T119" s="109"/>
    </row>
    <row r="120" spans="2:20" s="17" customFormat="1">
      <c r="B120" s="21"/>
      <c r="G120" s="115"/>
      <c r="H120" s="101"/>
      <c r="I120" s="101"/>
      <c r="J120" s="101"/>
      <c r="K120" s="101"/>
      <c r="L120" s="101"/>
      <c r="M120" s="101"/>
      <c r="N120" s="109"/>
      <c r="O120" s="109"/>
      <c r="P120" s="109"/>
      <c r="Q120" s="109"/>
      <c r="R120" s="109"/>
      <c r="S120" s="109"/>
      <c r="T120" s="109"/>
    </row>
    <row r="121" spans="2:20" s="17" customFormat="1">
      <c r="B121" s="21"/>
      <c r="G121" s="115"/>
      <c r="H121" s="101"/>
      <c r="I121" s="101"/>
      <c r="J121" s="101"/>
      <c r="K121" s="101"/>
      <c r="L121" s="101"/>
      <c r="M121" s="101"/>
      <c r="N121" s="109"/>
      <c r="O121" s="109"/>
      <c r="P121" s="109"/>
      <c r="Q121" s="109"/>
      <c r="R121" s="109"/>
      <c r="S121" s="109"/>
      <c r="T121" s="109"/>
    </row>
    <row r="122" spans="2:20" s="17" customFormat="1">
      <c r="B122" s="21"/>
      <c r="G122" s="115"/>
      <c r="H122" s="101"/>
      <c r="I122" s="101"/>
      <c r="J122" s="101"/>
      <c r="K122" s="101"/>
      <c r="L122" s="101"/>
      <c r="M122" s="101"/>
      <c r="N122" s="109"/>
      <c r="O122" s="109"/>
      <c r="P122" s="109"/>
      <c r="Q122" s="109"/>
      <c r="R122" s="109"/>
      <c r="S122" s="109"/>
      <c r="T122" s="109"/>
    </row>
    <row r="123" spans="2:20" s="17" customFormat="1">
      <c r="B123" s="21"/>
      <c r="G123" s="115"/>
      <c r="H123" s="101"/>
      <c r="I123" s="101"/>
      <c r="J123" s="101"/>
      <c r="K123" s="101"/>
      <c r="L123" s="101"/>
      <c r="M123" s="101"/>
      <c r="N123" s="109"/>
      <c r="O123" s="109"/>
      <c r="P123" s="109"/>
      <c r="Q123" s="109"/>
      <c r="R123" s="109"/>
      <c r="S123" s="109"/>
      <c r="T123" s="109"/>
    </row>
    <row r="124" spans="2:20" s="17" customFormat="1">
      <c r="B124" s="21"/>
      <c r="G124" s="115"/>
      <c r="H124" s="101"/>
      <c r="I124" s="101"/>
      <c r="J124" s="101"/>
      <c r="K124" s="101"/>
      <c r="L124" s="101"/>
      <c r="M124" s="101"/>
      <c r="N124" s="109"/>
      <c r="O124" s="109"/>
      <c r="P124" s="109"/>
      <c r="Q124" s="109"/>
      <c r="R124" s="109"/>
      <c r="S124" s="109"/>
      <c r="T124" s="109"/>
    </row>
    <row r="125" spans="2:20" s="17" customFormat="1">
      <c r="B125" s="21"/>
      <c r="G125" s="115"/>
      <c r="H125" s="101"/>
      <c r="I125" s="101"/>
      <c r="J125" s="101"/>
      <c r="K125" s="101"/>
      <c r="L125" s="101"/>
      <c r="M125" s="101"/>
      <c r="N125" s="109"/>
      <c r="O125" s="109"/>
      <c r="P125" s="109"/>
      <c r="Q125" s="109"/>
      <c r="R125" s="109"/>
      <c r="S125" s="109"/>
      <c r="T125" s="109"/>
    </row>
    <row r="126" spans="2:20" s="17" customFormat="1">
      <c r="B126" s="21"/>
      <c r="G126" s="115"/>
      <c r="H126" s="101"/>
      <c r="I126" s="101"/>
      <c r="J126" s="101"/>
      <c r="K126" s="101"/>
      <c r="L126" s="101"/>
      <c r="M126" s="101"/>
      <c r="N126" s="109"/>
      <c r="O126" s="109"/>
      <c r="P126" s="109"/>
      <c r="Q126" s="109"/>
      <c r="R126" s="109"/>
      <c r="S126" s="109"/>
      <c r="T126" s="109"/>
    </row>
    <row r="127" spans="2:20" s="17" customFormat="1">
      <c r="B127" s="21"/>
      <c r="G127" s="115"/>
      <c r="H127" s="101"/>
      <c r="I127" s="101"/>
      <c r="J127" s="101"/>
      <c r="K127" s="101"/>
      <c r="L127" s="101"/>
      <c r="M127" s="101"/>
      <c r="N127" s="109"/>
      <c r="O127" s="109"/>
      <c r="P127" s="109"/>
      <c r="Q127" s="109"/>
      <c r="R127" s="109"/>
      <c r="S127" s="109"/>
      <c r="T127" s="109"/>
    </row>
    <row r="128" spans="2:20" s="17" customFormat="1">
      <c r="B128" s="21"/>
      <c r="G128" s="115"/>
      <c r="H128" s="101"/>
      <c r="I128" s="101"/>
      <c r="J128" s="101"/>
      <c r="K128" s="101"/>
      <c r="L128" s="101"/>
      <c r="M128" s="101"/>
      <c r="N128" s="109"/>
      <c r="O128" s="109"/>
      <c r="P128" s="109"/>
      <c r="Q128" s="109"/>
      <c r="R128" s="109"/>
      <c r="S128" s="109"/>
      <c r="T128" s="109"/>
    </row>
    <row r="129" spans="2:20" s="17" customFormat="1">
      <c r="B129" s="21"/>
      <c r="G129" s="115"/>
      <c r="H129" s="101"/>
      <c r="I129" s="101"/>
      <c r="J129" s="101"/>
      <c r="K129" s="101"/>
      <c r="L129" s="101"/>
      <c r="M129" s="101"/>
      <c r="N129" s="109"/>
      <c r="O129" s="109"/>
      <c r="P129" s="109"/>
      <c r="Q129" s="109"/>
      <c r="R129" s="109"/>
      <c r="S129" s="109"/>
      <c r="T129" s="109"/>
    </row>
    <row r="130" spans="2:20" s="17" customFormat="1">
      <c r="B130" s="21"/>
      <c r="G130" s="115"/>
      <c r="H130" s="101"/>
      <c r="I130" s="101"/>
      <c r="J130" s="101"/>
      <c r="K130" s="101"/>
      <c r="L130" s="101"/>
      <c r="M130" s="101"/>
      <c r="N130" s="109"/>
      <c r="O130" s="109"/>
      <c r="P130" s="109"/>
      <c r="Q130" s="109"/>
      <c r="R130" s="109"/>
      <c r="S130" s="109"/>
      <c r="T130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D98:E98"/>
    <mergeCell ref="D95:E95"/>
    <mergeCell ref="D96:E96"/>
    <mergeCell ref="D97:E97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2" workbookViewId="0">
      <selection activeCell="D77" activeCellId="1" sqref="C69 D77:E77"/>
    </sheetView>
  </sheetViews>
  <sheetFormatPr defaultColWidth="9.109375" defaultRowHeight="15"/>
  <cols>
    <col min="1" max="1" width="4.88671875" style="12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7" bestFit="1" customWidth="1"/>
    <col min="7" max="22" width="9.109375" style="17"/>
    <col min="23" max="16384" width="9.109375" style="1"/>
  </cols>
  <sheetData>
    <row r="1" spans="1:22" s="158" customFormat="1" ht="22.5" customHeight="1">
      <c r="A1" s="511" t="s">
        <v>66</v>
      </c>
      <c r="B1" s="511"/>
      <c r="C1" s="511"/>
      <c r="D1" s="511"/>
      <c r="E1" s="511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2" s="123" customFormat="1" ht="33" customHeight="1">
      <c r="A2" s="512" t="str">
        <f>+'Ekamut-caxs'!A9:D9</f>
        <v xml:space="preserve">«Էրեբունի» պատմահնագիտական արգելոց-թանգարան ՀՈԱԿ-ի </v>
      </c>
      <c r="B2" s="513"/>
      <c r="C2" s="513"/>
      <c r="D2" s="513"/>
      <c r="E2" s="513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23" customFormat="1" ht="24" customHeight="1">
      <c r="A3" s="514" t="s">
        <v>130</v>
      </c>
      <c r="B3" s="514"/>
      <c r="C3" s="514"/>
      <c r="D3" s="514"/>
      <c r="E3" s="514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62" customFormat="1" ht="16.5" customHeight="1">
      <c r="A4" s="515" t="s">
        <v>222</v>
      </c>
      <c r="B4" s="515"/>
      <c r="C4" s="515"/>
      <c r="D4" s="515"/>
      <c r="E4" s="515"/>
      <c r="F4" s="159"/>
      <c r="G4" s="160"/>
      <c r="H4" s="160"/>
      <c r="I4" s="160"/>
      <c r="J4" s="160"/>
      <c r="K4" s="160"/>
      <c r="L4" s="160"/>
      <c r="M4" s="161"/>
      <c r="N4" s="161"/>
      <c r="O4" s="161"/>
      <c r="P4" s="161"/>
      <c r="Q4" s="161"/>
      <c r="R4" s="161"/>
      <c r="S4" s="161"/>
      <c r="T4" s="161"/>
      <c r="U4" s="161"/>
      <c r="V4" s="161"/>
    </row>
    <row r="5" spans="1:22" ht="13.5" customHeight="1">
      <c r="D5" s="163"/>
      <c r="E5" s="163" t="s">
        <v>123</v>
      </c>
    </row>
    <row r="6" spans="1:22" s="168" customFormat="1" ht="56.25" customHeight="1">
      <c r="A6" s="164" t="s">
        <v>3</v>
      </c>
      <c r="B6" s="165" t="s">
        <v>131</v>
      </c>
      <c r="C6" s="164" t="s">
        <v>132</v>
      </c>
      <c r="D6" s="164" t="s">
        <v>133</v>
      </c>
      <c r="E6" s="166" t="s">
        <v>134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</row>
    <row r="7" spans="1:22" s="123" customFormat="1" ht="21.75" customHeight="1">
      <c r="A7" s="516" t="s">
        <v>135</v>
      </c>
      <c r="B7" s="517"/>
      <c r="C7" s="517"/>
      <c r="D7" s="193"/>
      <c r="E7" s="19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8" customFormat="1" ht="21.75" customHeight="1">
      <c r="A8" s="169">
        <v>1</v>
      </c>
      <c r="B8" s="170" t="s">
        <v>136</v>
      </c>
      <c r="C8" s="169"/>
      <c r="D8" s="171">
        <f>SUM(D9:D29)</f>
        <v>112.7</v>
      </c>
      <c r="E8" s="172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73">
        <v>1.1000000000000001</v>
      </c>
      <c r="B9" s="174" t="s">
        <v>137</v>
      </c>
      <c r="C9" s="173" t="s">
        <v>138</v>
      </c>
      <c r="D9" s="29"/>
      <c r="E9" s="29"/>
    </row>
    <row r="10" spans="1:22" ht="27" customHeight="1">
      <c r="A10" s="173">
        <v>1.2</v>
      </c>
      <c r="B10" s="174" t="s">
        <v>139</v>
      </c>
      <c r="C10" s="173" t="s">
        <v>140</v>
      </c>
      <c r="D10" s="29"/>
      <c r="E10" s="29"/>
    </row>
    <row r="11" spans="1:22" ht="27" customHeight="1">
      <c r="A11" s="173">
        <v>1.3</v>
      </c>
      <c r="B11" s="174" t="s">
        <v>141</v>
      </c>
      <c r="C11" s="173" t="s">
        <v>142</v>
      </c>
      <c r="D11" s="29"/>
      <c r="E11" s="29"/>
    </row>
    <row r="12" spans="1:22" ht="27" customHeight="1">
      <c r="A12" s="173">
        <v>1.4</v>
      </c>
      <c r="B12" s="175" t="s">
        <v>143</v>
      </c>
      <c r="C12" s="176" t="s">
        <v>144</v>
      </c>
      <c r="D12" s="29"/>
      <c r="E12" s="29"/>
    </row>
    <row r="13" spans="1:22" ht="27" customHeight="1">
      <c r="A13" s="173">
        <v>1.5</v>
      </c>
      <c r="B13" s="175"/>
      <c r="C13" s="173" t="s">
        <v>145</v>
      </c>
      <c r="D13" s="29"/>
      <c r="E13" s="29"/>
    </row>
    <row r="14" spans="1:22" ht="18" customHeight="1">
      <c r="A14" s="173">
        <v>1.6</v>
      </c>
      <c r="B14" s="174" t="s">
        <v>185</v>
      </c>
      <c r="C14" s="173" t="s">
        <v>146</v>
      </c>
      <c r="D14" s="29"/>
      <c r="E14" s="29"/>
    </row>
    <row r="15" spans="1:22" ht="33.75" customHeight="1">
      <c r="A15" s="173">
        <v>1.7</v>
      </c>
      <c r="B15" s="175"/>
      <c r="C15" s="173" t="s">
        <v>168</v>
      </c>
      <c r="D15" s="29"/>
      <c r="E15" s="29"/>
    </row>
    <row r="16" spans="1:22" ht="22.5" customHeight="1">
      <c r="A16" s="173">
        <v>1.8</v>
      </c>
      <c r="B16" s="175"/>
      <c r="C16" s="177" t="s">
        <v>167</v>
      </c>
      <c r="D16" s="29"/>
      <c r="E16" s="29"/>
    </row>
    <row r="17" spans="1:22" ht="18" customHeight="1">
      <c r="A17" s="173">
        <v>1.9</v>
      </c>
      <c r="B17" s="175"/>
      <c r="C17" s="177"/>
      <c r="D17" s="29"/>
      <c r="E17" s="29"/>
    </row>
    <row r="18" spans="1:22" ht="18" customHeight="1">
      <c r="A18" s="178">
        <v>2</v>
      </c>
      <c r="B18" s="175"/>
      <c r="C18" s="177"/>
      <c r="D18" s="29"/>
      <c r="E18" s="29"/>
    </row>
    <row r="19" spans="1:22" ht="18" customHeight="1">
      <c r="A19" s="173">
        <v>2.1</v>
      </c>
      <c r="B19" s="175"/>
      <c r="C19" s="177"/>
      <c r="D19" s="29"/>
      <c r="E19" s="29"/>
    </row>
    <row r="20" spans="1:22" ht="18" customHeight="1">
      <c r="A20" s="173">
        <v>2.2000000000000002</v>
      </c>
      <c r="B20" s="175"/>
      <c r="C20" s="177"/>
      <c r="D20" s="29"/>
      <c r="E20" s="29"/>
    </row>
    <row r="21" spans="1:22" ht="18" customHeight="1">
      <c r="A21" s="173">
        <v>2.2999999999999998</v>
      </c>
      <c r="B21" s="175"/>
      <c r="C21" s="177"/>
      <c r="D21" s="29"/>
      <c r="E21" s="29"/>
    </row>
    <row r="22" spans="1:22" ht="27.75" customHeight="1">
      <c r="A22" s="173">
        <v>2.4</v>
      </c>
      <c r="B22" s="175"/>
      <c r="C22" s="177"/>
      <c r="D22" s="29"/>
      <c r="E22" s="29"/>
    </row>
    <row r="23" spans="1:22" ht="27.75" customHeight="1">
      <c r="A23" s="173">
        <v>2.5</v>
      </c>
      <c r="B23" s="175" t="s">
        <v>147</v>
      </c>
      <c r="C23" s="173" t="s">
        <v>34</v>
      </c>
      <c r="D23" s="29"/>
      <c r="E23" s="29"/>
    </row>
    <row r="24" spans="1:22" ht="27.75" customHeight="1">
      <c r="A24" s="173">
        <v>2.6</v>
      </c>
      <c r="B24" s="175" t="s">
        <v>147</v>
      </c>
      <c r="C24" s="173" t="s">
        <v>47</v>
      </c>
      <c r="D24" s="29"/>
      <c r="E24" s="29"/>
    </row>
    <row r="25" spans="1:22" ht="27.75" customHeight="1">
      <c r="A25" s="173">
        <v>2.7</v>
      </c>
      <c r="B25" s="175" t="s">
        <v>147</v>
      </c>
      <c r="C25" s="173" t="s">
        <v>148</v>
      </c>
      <c r="D25" s="29"/>
      <c r="E25" s="29"/>
    </row>
    <row r="26" spans="1:22" ht="27.75" customHeight="1">
      <c r="A26" s="173">
        <v>2.8</v>
      </c>
      <c r="B26" s="175" t="s">
        <v>147</v>
      </c>
      <c r="C26" s="173" t="s">
        <v>149</v>
      </c>
      <c r="D26" s="29"/>
      <c r="E26" s="29"/>
    </row>
    <row r="27" spans="1:22" ht="27" customHeight="1">
      <c r="A27" s="173">
        <v>2.9</v>
      </c>
      <c r="B27" s="174" t="s">
        <v>150</v>
      </c>
      <c r="C27" s="173" t="s">
        <v>151</v>
      </c>
      <c r="D27" s="29">
        <v>112.7</v>
      </c>
      <c r="E27" s="29"/>
    </row>
    <row r="28" spans="1:22" ht="26.25" customHeight="1">
      <c r="A28" s="179">
        <v>2.1</v>
      </c>
      <c r="B28" s="175" t="s">
        <v>152</v>
      </c>
      <c r="C28" s="173" t="s">
        <v>153</v>
      </c>
      <c r="D28" s="29"/>
      <c r="E28" s="29"/>
    </row>
    <row r="29" spans="1:22" ht="26.25" customHeight="1">
      <c r="A29" s="179">
        <v>2.11</v>
      </c>
      <c r="B29" s="175"/>
      <c r="C29" s="177" t="s">
        <v>154</v>
      </c>
      <c r="D29" s="29"/>
      <c r="E29" s="29"/>
    </row>
    <row r="30" spans="1:22" s="148" customFormat="1" ht="34.5" customHeight="1">
      <c r="A30" s="169">
        <v>2</v>
      </c>
      <c r="B30" s="180" t="s">
        <v>155</v>
      </c>
      <c r="C30" s="169"/>
      <c r="D30" s="171">
        <f>SUM(D31:D33)</f>
        <v>0</v>
      </c>
      <c r="E30" s="172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73">
        <v>2.1</v>
      </c>
      <c r="B31" s="175"/>
      <c r="C31" s="173" t="s">
        <v>156</v>
      </c>
      <c r="D31" s="29"/>
      <c r="E31" s="29"/>
    </row>
    <row r="32" spans="1:22" ht="21" customHeight="1">
      <c r="A32" s="173">
        <v>2.2000000000000002</v>
      </c>
      <c r="B32" s="175" t="s">
        <v>157</v>
      </c>
      <c r="C32" s="173" t="s">
        <v>158</v>
      </c>
      <c r="D32" s="29"/>
      <c r="E32" s="29"/>
    </row>
    <row r="33" spans="1:22" ht="26.25" customHeight="1">
      <c r="A33" s="173">
        <v>2.2999999999999998</v>
      </c>
      <c r="B33" s="175" t="s">
        <v>157</v>
      </c>
      <c r="C33" s="173" t="s">
        <v>159</v>
      </c>
      <c r="D33" s="29"/>
      <c r="E33" s="181"/>
    </row>
    <row r="34" spans="1:22" s="158" customFormat="1" ht="21.75" customHeight="1">
      <c r="A34" s="56"/>
      <c r="B34" s="182" t="s">
        <v>68</v>
      </c>
      <c r="C34" s="183"/>
      <c r="D34" s="184">
        <f>D8+D30</f>
        <v>112.7</v>
      </c>
      <c r="E34" s="185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</row>
    <row r="35" spans="1:22" s="123" customFormat="1" ht="33.75" customHeight="1">
      <c r="A35" s="516" t="s">
        <v>160</v>
      </c>
      <c r="B35" s="517"/>
      <c r="C35" s="517"/>
      <c r="D35" s="193"/>
      <c r="E35" s="193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73">
        <v>1.1000000000000001</v>
      </c>
      <c r="B36" s="174" t="s">
        <v>137</v>
      </c>
      <c r="C36" s="173" t="s">
        <v>138</v>
      </c>
      <c r="D36" s="483">
        <v>393.8</v>
      </c>
      <c r="E36" s="29"/>
    </row>
    <row r="37" spans="1:22" ht="21" customHeight="1">
      <c r="A37" s="173">
        <v>1.2</v>
      </c>
      <c r="B37" s="174" t="s">
        <v>139</v>
      </c>
      <c r="C37" s="173" t="s">
        <v>140</v>
      </c>
      <c r="D37" s="483">
        <v>553.29999999999995</v>
      </c>
      <c r="E37" s="29"/>
    </row>
    <row r="38" spans="1:22" ht="21" customHeight="1">
      <c r="A38" s="173">
        <v>1.3</v>
      </c>
      <c r="B38" s="174" t="s">
        <v>141</v>
      </c>
      <c r="C38" s="173"/>
      <c r="D38" s="483">
        <v>0</v>
      </c>
      <c r="E38" s="29"/>
    </row>
    <row r="39" spans="1:22" ht="21" customHeight="1">
      <c r="A39" s="173">
        <v>1.4</v>
      </c>
      <c r="B39" s="175" t="s">
        <v>297</v>
      </c>
      <c r="C39" s="176" t="s">
        <v>298</v>
      </c>
      <c r="D39" s="483">
        <v>15.6</v>
      </c>
      <c r="E39" s="29"/>
    </row>
    <row r="40" spans="1:22" ht="21" customHeight="1">
      <c r="A40" s="173">
        <v>1.5</v>
      </c>
      <c r="B40" s="484" t="s">
        <v>299</v>
      </c>
      <c r="C40" s="173" t="s">
        <v>300</v>
      </c>
      <c r="D40" s="483">
        <v>12.7</v>
      </c>
      <c r="E40" s="29"/>
    </row>
    <row r="41" spans="1:22" ht="20.25" customHeight="1">
      <c r="A41" s="173">
        <v>1.6</v>
      </c>
      <c r="B41" s="174" t="s">
        <v>185</v>
      </c>
      <c r="C41" s="173" t="s">
        <v>146</v>
      </c>
      <c r="D41" s="483">
        <v>85</v>
      </c>
      <c r="E41" s="29"/>
    </row>
    <row r="42" spans="1:22" ht="33.75" customHeight="1">
      <c r="A42" s="173">
        <v>1.7</v>
      </c>
      <c r="B42" s="175" t="s">
        <v>301</v>
      </c>
      <c r="C42" s="485" t="s">
        <v>302</v>
      </c>
      <c r="D42" s="483">
        <v>33</v>
      </c>
      <c r="E42" s="29"/>
    </row>
    <row r="43" spans="1:22" ht="23.25" customHeight="1">
      <c r="A43" s="173">
        <v>1.8</v>
      </c>
      <c r="B43" s="175" t="s">
        <v>303</v>
      </c>
      <c r="C43" s="177" t="s">
        <v>304</v>
      </c>
      <c r="D43" s="483">
        <v>6.6</v>
      </c>
      <c r="E43" s="29"/>
    </row>
    <row r="44" spans="1:22" ht="23.25" customHeight="1">
      <c r="A44" s="173">
        <v>1.9</v>
      </c>
      <c r="B44" s="175" t="s">
        <v>297</v>
      </c>
      <c r="C44" s="177" t="s">
        <v>144</v>
      </c>
      <c r="D44" s="483">
        <v>15.7</v>
      </c>
      <c r="E44" s="29"/>
    </row>
    <row r="45" spans="1:22" ht="23.25" customHeight="1">
      <c r="A45" s="178">
        <v>2</v>
      </c>
      <c r="B45" s="175"/>
      <c r="C45" s="177"/>
      <c r="D45" s="483"/>
      <c r="E45" s="29"/>
    </row>
    <row r="46" spans="1:22" ht="23.25" customHeight="1">
      <c r="A46" s="173">
        <v>2.1</v>
      </c>
      <c r="B46" s="175" t="s">
        <v>147</v>
      </c>
      <c r="C46" s="173" t="s">
        <v>34</v>
      </c>
      <c r="D46" s="483"/>
      <c r="E46" s="29"/>
    </row>
    <row r="47" spans="1:22" ht="21" customHeight="1">
      <c r="A47" s="173">
        <v>2.2000000000000002</v>
      </c>
      <c r="B47" s="175" t="s">
        <v>147</v>
      </c>
      <c r="C47" s="173" t="s">
        <v>47</v>
      </c>
      <c r="D47" s="483"/>
      <c r="E47" s="29"/>
    </row>
    <row r="48" spans="1:22" ht="21" customHeight="1">
      <c r="A48" s="173">
        <v>2.2999999999999998</v>
      </c>
      <c r="B48" s="175" t="s">
        <v>147</v>
      </c>
      <c r="C48" s="173" t="s">
        <v>148</v>
      </c>
      <c r="D48" s="483">
        <v>1305.2</v>
      </c>
      <c r="E48" s="29"/>
    </row>
    <row r="49" spans="1:22" ht="21" customHeight="1">
      <c r="A49" s="173">
        <v>2.4</v>
      </c>
      <c r="B49" s="175" t="s">
        <v>147</v>
      </c>
      <c r="C49" s="173" t="s">
        <v>149</v>
      </c>
      <c r="D49" s="483"/>
      <c r="E49" s="29"/>
    </row>
    <row r="50" spans="1:22" ht="24" customHeight="1">
      <c r="A50" s="173">
        <v>2.5</v>
      </c>
      <c r="B50" s="174" t="s">
        <v>150</v>
      </c>
      <c r="C50" s="173" t="s">
        <v>151</v>
      </c>
      <c r="D50" s="483">
        <v>1.5</v>
      </c>
      <c r="E50" s="29"/>
    </row>
    <row r="51" spans="1:22" ht="24" customHeight="1">
      <c r="A51" s="173">
        <v>2.6</v>
      </c>
      <c r="B51" s="175" t="s">
        <v>305</v>
      </c>
      <c r="C51" s="177" t="s">
        <v>151</v>
      </c>
      <c r="D51" s="483">
        <v>0</v>
      </c>
      <c r="E51" s="29"/>
    </row>
    <row r="52" spans="1:22" ht="24" customHeight="1">
      <c r="A52" s="173">
        <v>2.7</v>
      </c>
      <c r="B52" s="175" t="s">
        <v>306</v>
      </c>
      <c r="C52" s="173" t="s">
        <v>151</v>
      </c>
      <c r="D52" s="483"/>
      <c r="E52" s="29"/>
    </row>
    <row r="53" spans="1:22" ht="24" customHeight="1">
      <c r="A53" s="173">
        <v>2.8</v>
      </c>
      <c r="B53" s="175"/>
      <c r="C53" s="177" t="s">
        <v>154</v>
      </c>
      <c r="D53" s="483">
        <v>3</v>
      </c>
      <c r="E53" s="29"/>
    </row>
    <row r="54" spans="1:22" ht="33" customHeight="1">
      <c r="A54" s="173"/>
      <c r="B54" s="170" t="s">
        <v>161</v>
      </c>
      <c r="C54" s="28"/>
      <c r="D54" s="171">
        <f>SUM(D55:D58)</f>
        <v>69443.900000000009</v>
      </c>
      <c r="E54" s="29"/>
    </row>
    <row r="55" spans="1:22" ht="33" customHeight="1">
      <c r="A55" s="173">
        <v>1.1000000000000001</v>
      </c>
      <c r="B55" s="486" t="s">
        <v>307</v>
      </c>
      <c r="C55" s="213" t="s">
        <v>308</v>
      </c>
      <c r="D55" s="487">
        <v>2280</v>
      </c>
      <c r="E55" s="29"/>
      <c r="F55" s="139"/>
    </row>
    <row r="56" spans="1:22" ht="30" customHeight="1">
      <c r="A56" s="173">
        <v>1.2</v>
      </c>
      <c r="B56" s="212"/>
      <c r="C56" s="213" t="s">
        <v>309</v>
      </c>
      <c r="D56" s="488">
        <v>42063.5</v>
      </c>
      <c r="E56" s="173"/>
    </row>
    <row r="57" spans="1:22" ht="24.75" customHeight="1">
      <c r="A57" s="173">
        <v>1.3</v>
      </c>
      <c r="B57" s="212"/>
      <c r="C57" s="213" t="s">
        <v>310</v>
      </c>
      <c r="D57" s="488">
        <v>22906.1</v>
      </c>
      <c r="E57" s="29"/>
    </row>
    <row r="58" spans="1:22" ht="42.6" customHeight="1">
      <c r="A58" s="173">
        <v>1.4</v>
      </c>
      <c r="B58" s="186" t="s">
        <v>311</v>
      </c>
      <c r="C58" s="173" t="s">
        <v>312</v>
      </c>
      <c r="D58" s="29">
        <v>2194.3000000000002</v>
      </c>
      <c r="E58" s="29"/>
    </row>
    <row r="59" spans="1:22" s="158" customFormat="1" ht="29.25" customHeight="1">
      <c r="A59" s="187"/>
      <c r="B59" s="182" t="s">
        <v>68</v>
      </c>
      <c r="C59" s="188"/>
      <c r="D59" s="189">
        <f>SUM(D36:D54)</f>
        <v>71869.3</v>
      </c>
      <c r="E59" s="190"/>
      <c r="F59" s="301">
        <f>+D59-D54</f>
        <v>2425.3999999999942</v>
      </c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</row>
    <row r="60" spans="1:22" ht="10.5" customHeight="1"/>
    <row r="61" spans="1:22" ht="39" customHeight="1">
      <c r="C61" s="191" t="s">
        <v>162</v>
      </c>
    </row>
    <row r="62" spans="1:22" ht="52.2" customHeight="1">
      <c r="A62" s="192">
        <v>1</v>
      </c>
      <c r="B62" s="193" t="s">
        <v>223</v>
      </c>
      <c r="C62" s="225">
        <v>84628.900000000023</v>
      </c>
      <c r="D62" s="519" t="s">
        <v>163</v>
      </c>
      <c r="E62" s="520"/>
    </row>
    <row r="63" spans="1:22" ht="36.75" customHeight="1"/>
    <row r="64" spans="1:22" s="148" customFormat="1" ht="25.5" customHeight="1">
      <c r="A64" s="194"/>
      <c r="B64" s="157" t="s">
        <v>2</v>
      </c>
      <c r="C64" s="195"/>
      <c r="D64" s="521" t="str">
        <f>+'Ekamut-caxs'!D81</f>
        <v>Մ.Բադալյան</v>
      </c>
      <c r="E64" s="521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8" customFormat="1" ht="12.75" customHeight="1">
      <c r="A65" s="194"/>
      <c r="C65" s="196"/>
      <c r="D65" s="518" t="s">
        <v>91</v>
      </c>
      <c r="E65" s="518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8" customFormat="1" ht="22.5" customHeight="1">
      <c r="A66" s="194"/>
      <c r="B66" s="157" t="s">
        <v>6</v>
      </c>
      <c r="C66" s="195"/>
      <c r="D66" s="521" t="str">
        <f>+'Ekamut-caxs'!D83</f>
        <v>Գ.Ղևոնդյան</v>
      </c>
      <c r="E66" s="521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148" customFormat="1" ht="13.5" customHeight="1">
      <c r="A67" s="194"/>
      <c r="B67" s="197"/>
      <c r="C67" s="194" t="s">
        <v>1</v>
      </c>
      <c r="D67" s="518" t="s">
        <v>91</v>
      </c>
      <c r="E67" s="518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9" spans="1:22" ht="27" customHeight="1"/>
    <row r="73" spans="1:22" ht="33" customHeight="1"/>
    <row r="75" spans="1:22" s="198" customFormat="1" ht="36" customHeight="1"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</row>
    <row r="76" spans="1:22" ht="24" customHeight="1"/>
    <row r="77" spans="1:22" ht="0.75" hidden="1" customHeight="1"/>
    <row r="78" spans="1:22" s="148" customFormat="1" ht="28.5" customHeight="1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82" spans="1:5" s="17" customFormat="1">
      <c r="A82" s="122"/>
      <c r="B82" s="1"/>
      <c r="C82" s="1"/>
      <c r="D82" s="1"/>
      <c r="E82" s="1"/>
    </row>
    <row r="83" spans="1:5" s="17" customFormat="1" ht="24" customHeight="1">
      <c r="A83" s="122"/>
      <c r="B83" s="1"/>
      <c r="C83" s="1"/>
      <c r="D83" s="1"/>
      <c r="E83" s="1"/>
    </row>
    <row r="84" spans="1:5" s="17" customFormat="1">
      <c r="A84" s="122"/>
      <c r="B84" s="1"/>
      <c r="C84" s="1"/>
      <c r="D84" s="1"/>
      <c r="E84" s="1"/>
    </row>
    <row r="85" spans="1:5" s="17" customFormat="1" ht="24.75" customHeight="1">
      <c r="A85" s="122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topLeftCell="C1" zoomScaleSheetLayoutView="100" workbookViewId="0">
      <selection activeCell="D77" activeCellId="1" sqref="C69 D77:E77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24" t="s">
        <v>66</v>
      </c>
      <c r="B1" s="524"/>
      <c r="C1" s="524"/>
      <c r="D1" s="524"/>
      <c r="E1" s="524"/>
      <c r="F1" s="524"/>
      <c r="G1" s="524"/>
      <c r="H1" s="524"/>
      <c r="I1" s="524"/>
      <c r="J1" s="524"/>
      <c r="K1" s="524"/>
      <c r="L1" s="524"/>
      <c r="M1" s="524"/>
      <c r="N1" s="524"/>
      <c r="O1" s="524"/>
    </row>
    <row r="2" spans="1:17" s="20" customFormat="1" ht="20.399999999999999">
      <c r="A2" s="493" t="str">
        <f>+'Ekamut-caxs'!A9:D9</f>
        <v xml:space="preserve">«Էրեբունի» պատմահնագիտական արգելոց-թանգարան ՀՈԱԿ-ի </v>
      </c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  <c r="N2" s="493"/>
      <c r="O2" s="493"/>
      <c r="P2" s="19"/>
      <c r="Q2" s="19"/>
    </row>
    <row r="3" spans="1:17" ht="18">
      <c r="A3" s="514" t="s">
        <v>224</v>
      </c>
      <c r="B3" s="514"/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514"/>
      <c r="O3" s="514"/>
    </row>
    <row r="4" spans="1:17" ht="21" customHeight="1" thickBot="1">
      <c r="O4" s="130" t="s">
        <v>0</v>
      </c>
    </row>
    <row r="5" spans="1:17" ht="21" customHeight="1">
      <c r="A5" s="525" t="s">
        <v>241</v>
      </c>
      <c r="B5" s="525" t="s">
        <v>67</v>
      </c>
      <c r="C5" s="526" t="s">
        <v>210</v>
      </c>
      <c r="D5" s="526"/>
      <c r="E5" s="526"/>
      <c r="F5" s="526"/>
      <c r="G5" s="526"/>
      <c r="H5" s="526"/>
      <c r="I5" s="526"/>
      <c r="J5" s="526"/>
      <c r="K5" s="526"/>
      <c r="L5" s="526"/>
      <c r="M5" s="526"/>
      <c r="N5" s="526"/>
      <c r="O5" s="527" t="s">
        <v>129</v>
      </c>
    </row>
    <row r="6" spans="1:17" ht="135">
      <c r="A6" s="525"/>
      <c r="B6" s="525"/>
      <c r="C6" s="273" t="s">
        <v>192</v>
      </c>
      <c r="D6" s="273" t="s">
        <v>211</v>
      </c>
      <c r="E6" s="273" t="s">
        <v>212</v>
      </c>
      <c r="F6" s="273" t="s">
        <v>128</v>
      </c>
      <c r="G6" s="273" t="s">
        <v>173</v>
      </c>
      <c r="H6" s="273" t="s">
        <v>172</v>
      </c>
      <c r="I6" s="273" t="s">
        <v>193</v>
      </c>
      <c r="J6" s="273" t="s">
        <v>200</v>
      </c>
      <c r="K6" s="273" t="s">
        <v>203</v>
      </c>
      <c r="L6" s="273" t="s">
        <v>204</v>
      </c>
      <c r="M6" s="273" t="s">
        <v>165</v>
      </c>
      <c r="N6" s="213"/>
      <c r="O6" s="528"/>
    </row>
    <row r="7" spans="1:17" ht="31.5" customHeight="1">
      <c r="A7" s="273">
        <v>1</v>
      </c>
      <c r="B7" s="291" t="s">
        <v>176</v>
      </c>
      <c r="C7" s="292">
        <f>+C10*12</f>
        <v>69091.200000000012</v>
      </c>
      <c r="D7" s="292">
        <f>416*5</f>
        <v>2080</v>
      </c>
      <c r="E7" s="292">
        <v>325.10000000000002</v>
      </c>
      <c r="F7" s="292"/>
      <c r="G7" s="292"/>
      <c r="H7" s="292"/>
      <c r="I7" s="292"/>
      <c r="J7" s="292"/>
      <c r="K7" s="292"/>
      <c r="L7" s="292"/>
      <c r="M7" s="292">
        <v>136</v>
      </c>
      <c r="N7" s="292"/>
      <c r="O7" s="289">
        <f>ROUND(SUM(C7:N7),1)</f>
        <v>71632.3</v>
      </c>
    </row>
    <row r="8" spans="1:17" ht="36.6" customHeight="1">
      <c r="A8" s="273">
        <v>2</v>
      </c>
      <c r="B8" s="420" t="s">
        <v>88</v>
      </c>
      <c r="C8" s="292"/>
      <c r="D8" s="246" t="s">
        <v>169</v>
      </c>
      <c r="E8" s="246" t="s">
        <v>169</v>
      </c>
      <c r="F8" s="246" t="s">
        <v>169</v>
      </c>
      <c r="G8" s="246" t="s">
        <v>169</v>
      </c>
      <c r="H8" s="246" t="s">
        <v>169</v>
      </c>
      <c r="I8" s="246" t="s">
        <v>169</v>
      </c>
      <c r="J8" s="246" t="s">
        <v>169</v>
      </c>
      <c r="K8" s="246" t="s">
        <v>169</v>
      </c>
      <c r="L8" s="246" t="s">
        <v>169</v>
      </c>
      <c r="M8" s="246" t="s">
        <v>169</v>
      </c>
      <c r="N8" s="246" t="s">
        <v>169</v>
      </c>
      <c r="O8" s="289">
        <f>ROUND(SUM(C8:N8),1)</f>
        <v>0</v>
      </c>
    </row>
    <row r="9" spans="1:17" s="150" customFormat="1" ht="34.5" customHeight="1" thickBot="1">
      <c r="A9" s="293"/>
      <c r="B9" s="187" t="s">
        <v>68</v>
      </c>
      <c r="C9" s="246" t="s">
        <v>169</v>
      </c>
      <c r="D9" s="246" t="s">
        <v>169</v>
      </c>
      <c r="E9" s="246" t="s">
        <v>169</v>
      </c>
      <c r="F9" s="246" t="s">
        <v>169</v>
      </c>
      <c r="G9" s="246" t="s">
        <v>169</v>
      </c>
      <c r="H9" s="246" t="s">
        <v>169</v>
      </c>
      <c r="I9" s="246" t="s">
        <v>169</v>
      </c>
      <c r="J9" s="246" t="s">
        <v>169</v>
      </c>
      <c r="K9" s="246" t="s">
        <v>169</v>
      </c>
      <c r="L9" s="246" t="s">
        <v>169</v>
      </c>
      <c r="M9" s="246" t="s">
        <v>169</v>
      </c>
      <c r="N9" s="246" t="s">
        <v>169</v>
      </c>
      <c r="O9" s="290">
        <f>ROUND(SUM(O7:O8),1)</f>
        <v>71632.3</v>
      </c>
    </row>
    <row r="10" spans="1:17" s="150" customFormat="1" ht="34.5" customHeight="1">
      <c r="B10" s="216"/>
      <c r="C10" s="217">
        <f>6173.6-416</f>
        <v>5757.6</v>
      </c>
      <c r="D10" s="217"/>
      <c r="E10" s="217"/>
      <c r="F10" s="217"/>
      <c r="G10" s="156"/>
      <c r="H10" s="156"/>
      <c r="I10" s="219"/>
      <c r="J10" s="219"/>
      <c r="K10" s="219"/>
      <c r="L10" s="219"/>
      <c r="M10" s="156"/>
      <c r="N10" s="217"/>
      <c r="O10" s="218"/>
    </row>
    <row r="11" spans="1:17" s="150" customFormat="1" ht="26.25" customHeight="1">
      <c r="B11" s="532" t="s">
        <v>201</v>
      </c>
      <c r="C11" s="532"/>
      <c r="D11" s="532"/>
      <c r="E11" s="532"/>
      <c r="F11" s="532"/>
      <c r="G11" s="532"/>
      <c r="H11" s="532"/>
      <c r="I11" s="532"/>
      <c r="J11" s="532"/>
      <c r="K11" s="532"/>
      <c r="L11" s="219"/>
      <c r="M11" s="156"/>
      <c r="N11" s="217"/>
      <c r="O11" s="218"/>
    </row>
    <row r="12" spans="1:17" s="150" customFormat="1" ht="42.75" customHeight="1">
      <c r="B12" s="533" t="s">
        <v>202</v>
      </c>
      <c r="C12" s="532"/>
      <c r="D12" s="532"/>
      <c r="E12" s="532"/>
      <c r="F12" s="532"/>
      <c r="G12" s="532"/>
      <c r="H12" s="532"/>
      <c r="I12" s="532"/>
      <c r="J12" s="532"/>
      <c r="K12" s="532"/>
      <c r="L12" s="294"/>
      <c r="M12" s="156"/>
      <c r="N12" s="217"/>
      <c r="O12" s="218"/>
    </row>
    <row r="13" spans="1:17" s="152" customFormat="1" ht="21" customHeight="1">
      <c r="B13" s="154"/>
      <c r="C13" s="198"/>
      <c r="D13" s="198"/>
      <c r="E13" s="243"/>
      <c r="F13" s="200"/>
      <c r="G13" s="151"/>
      <c r="H13" s="151"/>
      <c r="I13" s="198"/>
      <c r="J13" s="198"/>
      <c r="K13" s="198"/>
      <c r="L13" s="198"/>
      <c r="M13" s="529"/>
      <c r="N13" s="529"/>
      <c r="O13" s="236"/>
    </row>
    <row r="14" spans="1:17" s="150" customFormat="1" ht="69" customHeight="1">
      <c r="B14" s="530" t="s">
        <v>175</v>
      </c>
      <c r="C14" s="531"/>
      <c r="E14" s="530" t="s">
        <v>174</v>
      </c>
      <c r="F14" s="531"/>
      <c r="G14" s="286"/>
      <c r="H14" s="534"/>
      <c r="I14" s="534"/>
      <c r="J14" s="200"/>
      <c r="K14" s="200"/>
      <c r="L14" s="200"/>
      <c r="M14" s="198"/>
      <c r="N14" s="198"/>
      <c r="O14" s="198"/>
    </row>
    <row r="15" spans="1:17" s="150" customFormat="1" ht="57.75" customHeight="1">
      <c r="B15" s="202" t="s">
        <v>166</v>
      </c>
      <c r="C15" s="378" t="s">
        <v>213</v>
      </c>
      <c r="E15" s="202" t="s">
        <v>166</v>
      </c>
      <c r="F15" s="378" t="s">
        <v>216</v>
      </c>
      <c r="G15" s="221"/>
      <c r="H15" s="300"/>
      <c r="I15" s="221"/>
      <c r="J15" s="244"/>
      <c r="K15" s="244"/>
      <c r="L15" s="244"/>
      <c r="M15" s="244"/>
      <c r="N15" s="244"/>
      <c r="O15" s="221"/>
    </row>
    <row r="16" spans="1:17" s="150" customFormat="1" ht="24" customHeight="1">
      <c r="B16" s="247">
        <v>104000</v>
      </c>
      <c r="C16" s="297">
        <v>325.10000000000002</v>
      </c>
      <c r="E16" s="247">
        <v>104000</v>
      </c>
      <c r="F16" s="298">
        <v>744.4</v>
      </c>
      <c r="G16" s="221"/>
      <c r="H16" s="295"/>
      <c r="I16" s="296"/>
      <c r="J16" s="285"/>
      <c r="K16" s="285"/>
      <c r="L16" s="285"/>
      <c r="M16" s="244"/>
      <c r="N16" s="244"/>
      <c r="O16" s="221"/>
    </row>
    <row r="17" spans="2:15" s="155" customFormat="1" ht="24" customHeight="1">
      <c r="B17" s="247">
        <v>104400</v>
      </c>
      <c r="C17" s="248">
        <v>326.2</v>
      </c>
      <c r="D17" s="158"/>
      <c r="E17" s="247">
        <v>104400</v>
      </c>
      <c r="F17" s="298">
        <v>747.1</v>
      </c>
      <c r="G17" s="245"/>
      <c r="H17" s="287"/>
      <c r="I17" s="296"/>
      <c r="J17" s="285"/>
      <c r="K17" s="285"/>
      <c r="L17" s="285"/>
      <c r="M17" s="203"/>
      <c r="N17" s="203"/>
      <c r="O17" s="245"/>
    </row>
    <row r="18" spans="2:15" s="155" customFormat="1" ht="24" customHeight="1">
      <c r="B18" s="247">
        <v>108600</v>
      </c>
      <c r="C18" s="248">
        <v>339.4</v>
      </c>
      <c r="D18" s="158"/>
      <c r="E18" s="247">
        <v>108600</v>
      </c>
      <c r="F18" s="298">
        <v>777.3</v>
      </c>
      <c r="G18" s="245"/>
      <c r="H18" s="287"/>
      <c r="I18" s="296"/>
      <c r="J18" s="285"/>
      <c r="K18" s="285"/>
      <c r="L18" s="285"/>
      <c r="M18" s="203"/>
      <c r="N18" s="203"/>
      <c r="O18" s="245"/>
    </row>
    <row r="19" spans="2:15" s="155" customFormat="1" ht="24" customHeight="1">
      <c r="B19" s="247">
        <v>108700</v>
      </c>
      <c r="C19" s="248">
        <v>339.7</v>
      </c>
      <c r="D19" s="299"/>
      <c r="E19" s="247">
        <v>108700</v>
      </c>
      <c r="F19" s="298">
        <v>778.2</v>
      </c>
      <c r="G19" s="245"/>
      <c r="H19" s="287"/>
      <c r="I19" s="296"/>
      <c r="J19" s="285"/>
      <c r="K19" s="285"/>
      <c r="L19" s="285"/>
      <c r="M19" s="203"/>
      <c r="N19" s="203"/>
      <c r="O19" s="245"/>
    </row>
    <row r="20" spans="2:15" s="155" customFormat="1" ht="24" customHeight="1">
      <c r="B20" s="295"/>
      <c r="C20" s="296"/>
      <c r="D20" s="287"/>
      <c r="E20" s="288"/>
      <c r="F20" s="288"/>
      <c r="G20" s="245"/>
      <c r="H20" s="287"/>
      <c r="I20" s="296"/>
      <c r="J20" s="285"/>
      <c r="K20" s="285"/>
      <c r="L20" s="285"/>
      <c r="M20" s="203"/>
      <c r="N20" s="203"/>
      <c r="O20" s="245"/>
    </row>
    <row r="21" spans="2:15" ht="19.5" customHeight="1"/>
    <row r="22" spans="2:15" s="128" customFormat="1" ht="24" customHeight="1">
      <c r="B22" s="131" t="s">
        <v>2</v>
      </c>
      <c r="E22" s="132"/>
      <c r="F22" s="133"/>
      <c r="G22" s="523" t="str">
        <f>+'Ekamut-caxs'!D81</f>
        <v>Մ.Բադալյան</v>
      </c>
      <c r="H22" s="523"/>
      <c r="I22" s="523"/>
      <c r="J22" s="134"/>
      <c r="K22" s="134"/>
      <c r="L22" s="134"/>
      <c r="M22" s="134"/>
    </row>
    <row r="23" spans="2:15" s="124" customFormat="1" ht="17.25" customHeight="1">
      <c r="B23" s="126"/>
      <c r="E23" s="135" t="s">
        <v>90</v>
      </c>
      <c r="F23" s="136"/>
      <c r="G23" s="522" t="s">
        <v>91</v>
      </c>
      <c r="H23" s="522"/>
      <c r="I23" s="522"/>
      <c r="J23" s="127"/>
      <c r="K23" s="127"/>
      <c r="L23" s="127"/>
      <c r="M23" s="127"/>
    </row>
    <row r="24" spans="2:15" s="128" customFormat="1" ht="24.75" customHeight="1">
      <c r="B24" s="129" t="s">
        <v>6</v>
      </c>
      <c r="E24" s="137"/>
      <c r="F24" s="138"/>
      <c r="G24" s="523" t="str">
        <f>+'Ekamut-caxs'!D83</f>
        <v>Գ.Ղևոնդյան</v>
      </c>
      <c r="H24" s="523"/>
      <c r="I24" s="523"/>
      <c r="J24" s="134"/>
      <c r="K24" s="134"/>
      <c r="L24" s="134"/>
      <c r="M24" s="134"/>
    </row>
    <row r="25" spans="2:15" s="124" customFormat="1" ht="18.75" customHeight="1">
      <c r="E25" s="135" t="s">
        <v>90</v>
      </c>
      <c r="F25" s="136"/>
      <c r="G25" s="522" t="s">
        <v>91</v>
      </c>
      <c r="H25" s="522"/>
      <c r="I25" s="522"/>
      <c r="J25" s="127"/>
      <c r="K25" s="127"/>
      <c r="L25" s="127"/>
      <c r="M25" s="127"/>
    </row>
    <row r="26" spans="2:15" s="125" customFormat="1" ht="15.6">
      <c r="C26" s="127"/>
      <c r="D26" s="127"/>
    </row>
  </sheetData>
  <mergeCells count="17"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D77" activeCellId="1" sqref="C69 D77:E77"/>
    </sheetView>
  </sheetViews>
  <sheetFormatPr defaultColWidth="9.109375" defaultRowHeight="15.6"/>
  <cols>
    <col min="1" max="1" width="4.88671875" style="312" customWidth="1"/>
    <col min="2" max="2" width="13.88671875" style="312" customWidth="1"/>
    <col min="3" max="3" width="14.88671875" style="312" customWidth="1"/>
    <col min="4" max="4" width="16" style="312" customWidth="1"/>
    <col min="5" max="5" width="14.88671875" style="312" customWidth="1"/>
    <col min="6" max="6" width="16.33203125" style="312" customWidth="1"/>
    <col min="7" max="14" width="14.88671875" style="312" customWidth="1"/>
    <col min="15" max="16384" width="9.109375" style="312"/>
  </cols>
  <sheetData>
    <row r="1" spans="1:14" s="311" customFormat="1" ht="18.75" customHeight="1">
      <c r="A1" s="539" t="s">
        <v>66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  <c r="N1" s="539"/>
    </row>
    <row r="2" spans="1:14" s="311" customFormat="1" ht="21.75" customHeight="1">
      <c r="A2" s="540" t="str">
        <f>+'Ekamut-caxs'!A9:D9</f>
        <v xml:space="preserve">«Էրեբունի» պատմահնագիտական արգելոց-թանգարան ՀՈԱԿ-ի </v>
      </c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540"/>
      <c r="M2" s="540"/>
      <c r="N2" s="540"/>
    </row>
    <row r="3" spans="1:14" s="311" customFormat="1" ht="21" customHeight="1">
      <c r="A3" s="540" t="s">
        <v>92</v>
      </c>
      <c r="B3" s="540"/>
      <c r="C3" s="540"/>
      <c r="D3" s="540"/>
      <c r="E3" s="540"/>
      <c r="F3" s="540"/>
      <c r="G3" s="540"/>
      <c r="H3" s="540"/>
      <c r="I3" s="540"/>
      <c r="J3" s="540"/>
      <c r="K3" s="540"/>
      <c r="L3" s="540"/>
      <c r="M3" s="540"/>
      <c r="N3" s="540"/>
    </row>
    <row r="4" spans="1:14" ht="21" customHeight="1" thickBot="1"/>
    <row r="5" spans="1:14" s="313" customFormat="1" ht="24.75" customHeight="1">
      <c r="A5" s="541" t="s">
        <v>112</v>
      </c>
      <c r="B5" s="543" t="s">
        <v>93</v>
      </c>
      <c r="C5" s="545" t="s">
        <v>94</v>
      </c>
      <c r="D5" s="545"/>
      <c r="E5" s="545"/>
      <c r="F5" s="545"/>
      <c r="G5" s="545" t="s">
        <v>95</v>
      </c>
      <c r="H5" s="545"/>
      <c r="I5" s="545"/>
      <c r="J5" s="545"/>
      <c r="K5" s="545" t="s">
        <v>120</v>
      </c>
      <c r="L5" s="545"/>
      <c r="M5" s="545"/>
      <c r="N5" s="545"/>
    </row>
    <row r="6" spans="1:14" s="315" customFormat="1" ht="51" customHeight="1">
      <c r="A6" s="542"/>
      <c r="B6" s="544"/>
      <c r="C6" s="314" t="s">
        <v>227</v>
      </c>
      <c r="D6" s="314" t="s">
        <v>191</v>
      </c>
      <c r="E6" s="314" t="s">
        <v>228</v>
      </c>
      <c r="F6" s="314" t="s">
        <v>229</v>
      </c>
      <c r="G6" s="314" t="s">
        <v>230</v>
      </c>
      <c r="H6" s="314" t="s">
        <v>191</v>
      </c>
      <c r="I6" s="314" t="s">
        <v>231</v>
      </c>
      <c r="J6" s="314" t="s">
        <v>229</v>
      </c>
      <c r="K6" s="314" t="s">
        <v>227</v>
      </c>
      <c r="L6" s="314" t="s">
        <v>191</v>
      </c>
      <c r="M6" s="314" t="s">
        <v>228</v>
      </c>
      <c r="N6" s="314" t="s">
        <v>229</v>
      </c>
    </row>
    <row r="7" spans="1:14" ht="19.5" customHeight="1">
      <c r="A7" s="316">
        <v>1</v>
      </c>
      <c r="B7" s="317" t="s">
        <v>96</v>
      </c>
      <c r="C7" s="382">
        <v>3176</v>
      </c>
      <c r="D7" s="284">
        <v>441464</v>
      </c>
      <c r="E7" s="318">
        <f>+C7</f>
        <v>3176</v>
      </c>
      <c r="F7" s="319">
        <f>+E7*143.7</f>
        <v>456391.19999999995</v>
      </c>
      <c r="G7" s="382">
        <v>9851</v>
      </c>
      <c r="H7" s="284">
        <v>444245</v>
      </c>
      <c r="I7" s="318">
        <f>+G7</f>
        <v>9851</v>
      </c>
      <c r="J7" s="284">
        <f>+I7*53.48</f>
        <v>526831.48</v>
      </c>
      <c r="K7" s="382">
        <v>85</v>
      </c>
      <c r="L7" s="284">
        <v>29133</v>
      </c>
      <c r="M7" s="284">
        <f>+K7</f>
        <v>85</v>
      </c>
      <c r="N7" s="319">
        <f>+M7*200.47</f>
        <v>17039.95</v>
      </c>
    </row>
    <row r="8" spans="1:14" ht="19.5" customHeight="1">
      <c r="A8" s="316">
        <v>2</v>
      </c>
      <c r="B8" s="317" t="s">
        <v>234</v>
      </c>
      <c r="C8" s="382">
        <v>2575</v>
      </c>
      <c r="D8" s="284">
        <v>357925</v>
      </c>
      <c r="E8" s="318">
        <f t="shared" ref="E8:E18" si="0">+C8</f>
        <v>2575</v>
      </c>
      <c r="F8" s="319">
        <f t="shared" ref="F8:F18" si="1">+E8*143.7</f>
        <v>370027.49999999994</v>
      </c>
      <c r="G8" s="382">
        <v>7873</v>
      </c>
      <c r="H8" s="284">
        <v>398506</v>
      </c>
      <c r="I8" s="318">
        <f t="shared" ref="I8:I18" si="2">+G8</f>
        <v>7873</v>
      </c>
      <c r="J8" s="284">
        <f t="shared" ref="J8:J18" si="3">+I8*53.48</f>
        <v>421048.04</v>
      </c>
      <c r="K8" s="382">
        <v>127</v>
      </c>
      <c r="L8" s="284">
        <v>24459</v>
      </c>
      <c r="M8" s="284">
        <f t="shared" ref="M8:M18" si="4">+K8</f>
        <v>127</v>
      </c>
      <c r="N8" s="319">
        <f t="shared" ref="N8:N18" si="5">+M8*200.47</f>
        <v>25459.69</v>
      </c>
    </row>
    <row r="9" spans="1:14" ht="19.5" customHeight="1">
      <c r="A9" s="316">
        <v>3</v>
      </c>
      <c r="B9" s="317" t="s">
        <v>97</v>
      </c>
      <c r="C9" s="382">
        <v>1220</v>
      </c>
      <c r="D9" s="284">
        <v>169580</v>
      </c>
      <c r="E9" s="318">
        <v>1220</v>
      </c>
      <c r="F9" s="319">
        <f t="shared" si="1"/>
        <v>175314</v>
      </c>
      <c r="G9" s="382">
        <v>8765</v>
      </c>
      <c r="H9" s="284">
        <v>448303</v>
      </c>
      <c r="I9" s="318">
        <f t="shared" si="2"/>
        <v>8765</v>
      </c>
      <c r="J9" s="284">
        <f t="shared" si="3"/>
        <v>468752.19999999995</v>
      </c>
      <c r="K9" s="382">
        <v>164</v>
      </c>
      <c r="L9" s="284">
        <v>32877</v>
      </c>
      <c r="M9" s="284">
        <f t="shared" si="4"/>
        <v>164</v>
      </c>
      <c r="N9" s="319">
        <f t="shared" si="5"/>
        <v>32877.08</v>
      </c>
    </row>
    <row r="10" spans="1:14" ht="19.5" customHeight="1">
      <c r="A10" s="316">
        <v>4</v>
      </c>
      <c r="B10" s="317" t="s">
        <v>98</v>
      </c>
      <c r="C10" s="382">
        <v>0</v>
      </c>
      <c r="D10" s="284"/>
      <c r="E10" s="318">
        <f t="shared" si="0"/>
        <v>0</v>
      </c>
      <c r="F10" s="319">
        <f t="shared" si="1"/>
        <v>0</v>
      </c>
      <c r="G10" s="382">
        <v>4386</v>
      </c>
      <c r="H10" s="284">
        <v>225044</v>
      </c>
      <c r="I10" s="318">
        <f t="shared" si="2"/>
        <v>4386</v>
      </c>
      <c r="J10" s="284">
        <f t="shared" si="3"/>
        <v>234563.28</v>
      </c>
      <c r="K10" s="382">
        <v>180</v>
      </c>
      <c r="L10" s="284">
        <v>36085</v>
      </c>
      <c r="M10" s="284">
        <f t="shared" si="4"/>
        <v>180</v>
      </c>
      <c r="N10" s="319">
        <f t="shared" si="5"/>
        <v>36084.6</v>
      </c>
    </row>
    <row r="11" spans="1:14" ht="19.5" customHeight="1">
      <c r="A11" s="316">
        <v>5</v>
      </c>
      <c r="B11" s="317" t="s">
        <v>99</v>
      </c>
      <c r="C11" s="382"/>
      <c r="D11" s="284"/>
      <c r="E11" s="318">
        <f t="shared" si="0"/>
        <v>0</v>
      </c>
      <c r="F11" s="319">
        <f t="shared" si="1"/>
        <v>0</v>
      </c>
      <c r="G11" s="382">
        <v>3025</v>
      </c>
      <c r="H11" s="284">
        <v>153910</v>
      </c>
      <c r="I11" s="318">
        <f t="shared" si="2"/>
        <v>3025</v>
      </c>
      <c r="J11" s="284">
        <f t="shared" si="3"/>
        <v>161777</v>
      </c>
      <c r="K11" s="382">
        <v>224</v>
      </c>
      <c r="L11" s="284">
        <v>44905</v>
      </c>
      <c r="M11" s="284">
        <f t="shared" si="4"/>
        <v>224</v>
      </c>
      <c r="N11" s="319">
        <f t="shared" si="5"/>
        <v>44905.279999999999</v>
      </c>
    </row>
    <row r="12" spans="1:14" ht="19.5" customHeight="1">
      <c r="A12" s="316">
        <v>6</v>
      </c>
      <c r="B12" s="317" t="s">
        <v>100</v>
      </c>
      <c r="C12" s="382"/>
      <c r="D12" s="284"/>
      <c r="E12" s="318">
        <f t="shared" si="0"/>
        <v>0</v>
      </c>
      <c r="F12" s="319">
        <f t="shared" si="1"/>
        <v>0</v>
      </c>
      <c r="G12" s="382">
        <v>2591</v>
      </c>
      <c r="H12" s="284">
        <v>133671</v>
      </c>
      <c r="I12" s="318">
        <f t="shared" si="2"/>
        <v>2591</v>
      </c>
      <c r="J12" s="284">
        <f t="shared" si="3"/>
        <v>138566.68</v>
      </c>
      <c r="K12" s="382">
        <v>230</v>
      </c>
      <c r="L12" s="284">
        <v>46108</v>
      </c>
      <c r="M12" s="284">
        <f t="shared" si="4"/>
        <v>230</v>
      </c>
      <c r="N12" s="319">
        <f t="shared" si="5"/>
        <v>46108.1</v>
      </c>
    </row>
    <row r="13" spans="1:14" ht="19.5" customHeight="1">
      <c r="A13" s="316">
        <v>7</v>
      </c>
      <c r="B13" s="317" t="s">
        <v>101</v>
      </c>
      <c r="C13" s="382"/>
      <c r="D13" s="284"/>
      <c r="E13" s="318">
        <f t="shared" si="0"/>
        <v>0</v>
      </c>
      <c r="F13" s="319">
        <f t="shared" si="1"/>
        <v>0</v>
      </c>
      <c r="G13" s="382">
        <v>4602</v>
      </c>
      <c r="H13" s="284">
        <v>236513</v>
      </c>
      <c r="I13" s="318">
        <f t="shared" si="2"/>
        <v>4602</v>
      </c>
      <c r="J13" s="284">
        <f t="shared" si="3"/>
        <v>246114.96</v>
      </c>
      <c r="K13" s="382">
        <v>268</v>
      </c>
      <c r="L13" s="284">
        <v>53726</v>
      </c>
      <c r="M13" s="284">
        <f t="shared" si="4"/>
        <v>268</v>
      </c>
      <c r="N13" s="319">
        <f t="shared" si="5"/>
        <v>53725.96</v>
      </c>
    </row>
    <row r="14" spans="1:14" ht="19.5" customHeight="1">
      <c r="A14" s="316">
        <v>8</v>
      </c>
      <c r="B14" s="320" t="s">
        <v>102</v>
      </c>
      <c r="C14" s="382"/>
      <c r="D14" s="284"/>
      <c r="E14" s="318">
        <f t="shared" si="0"/>
        <v>0</v>
      </c>
      <c r="F14" s="319">
        <f t="shared" si="1"/>
        <v>0</v>
      </c>
      <c r="G14" s="382">
        <v>4792</v>
      </c>
      <c r="H14" s="284">
        <v>246377</v>
      </c>
      <c r="I14" s="318">
        <f t="shared" si="2"/>
        <v>4792</v>
      </c>
      <c r="J14" s="284">
        <f t="shared" si="3"/>
        <v>256276.15999999997</v>
      </c>
      <c r="K14" s="382">
        <v>435</v>
      </c>
      <c r="L14" s="284">
        <v>87205</v>
      </c>
      <c r="M14" s="284">
        <f t="shared" si="4"/>
        <v>435</v>
      </c>
      <c r="N14" s="319">
        <f t="shared" si="5"/>
        <v>87204.45</v>
      </c>
    </row>
    <row r="15" spans="1:14" ht="19.5" customHeight="1">
      <c r="A15" s="316">
        <v>9</v>
      </c>
      <c r="B15" s="320" t="s">
        <v>103</v>
      </c>
      <c r="C15" s="382"/>
      <c r="D15" s="284"/>
      <c r="E15" s="318">
        <f t="shared" si="0"/>
        <v>0</v>
      </c>
      <c r="F15" s="319">
        <f t="shared" si="1"/>
        <v>0</v>
      </c>
      <c r="G15" s="382">
        <v>3164</v>
      </c>
      <c r="H15" s="284">
        <v>163456</v>
      </c>
      <c r="I15" s="318">
        <f t="shared" si="2"/>
        <v>3164</v>
      </c>
      <c r="J15" s="284">
        <f t="shared" si="3"/>
        <v>169210.72</v>
      </c>
      <c r="K15" s="382">
        <v>490</v>
      </c>
      <c r="L15" s="284">
        <v>98230</v>
      </c>
      <c r="M15" s="284">
        <f t="shared" si="4"/>
        <v>490</v>
      </c>
      <c r="N15" s="319">
        <f t="shared" si="5"/>
        <v>98230.3</v>
      </c>
    </row>
    <row r="16" spans="1:14" ht="19.5" customHeight="1">
      <c r="A16" s="316">
        <v>10</v>
      </c>
      <c r="B16" s="320" t="s">
        <v>104</v>
      </c>
      <c r="C16" s="382"/>
      <c r="D16" s="284"/>
      <c r="E16" s="318">
        <f t="shared" si="0"/>
        <v>0</v>
      </c>
      <c r="F16" s="319">
        <f t="shared" si="1"/>
        <v>0</v>
      </c>
      <c r="G16" s="382">
        <v>3649</v>
      </c>
      <c r="H16" s="284">
        <v>185771</v>
      </c>
      <c r="I16" s="318">
        <f t="shared" si="2"/>
        <v>3649</v>
      </c>
      <c r="J16" s="284">
        <f t="shared" si="3"/>
        <v>195148.52</v>
      </c>
      <c r="K16" s="382">
        <v>315</v>
      </c>
      <c r="L16" s="319">
        <v>63148</v>
      </c>
      <c r="M16" s="284">
        <f t="shared" si="4"/>
        <v>315</v>
      </c>
      <c r="N16" s="319">
        <f t="shared" si="5"/>
        <v>63148.05</v>
      </c>
    </row>
    <row r="17" spans="1:14" ht="19.5" customHeight="1">
      <c r="A17" s="316">
        <v>11</v>
      </c>
      <c r="B17" s="320" t="s">
        <v>105</v>
      </c>
      <c r="C17" s="382">
        <v>1344</v>
      </c>
      <c r="D17" s="284">
        <v>193133</v>
      </c>
      <c r="E17" s="318">
        <f t="shared" si="0"/>
        <v>1344</v>
      </c>
      <c r="F17" s="319">
        <f t="shared" si="1"/>
        <v>193132.79999999999</v>
      </c>
      <c r="G17" s="382">
        <v>6843</v>
      </c>
      <c r="H17" s="284">
        <v>349124</v>
      </c>
      <c r="I17" s="318">
        <f t="shared" si="2"/>
        <v>6843</v>
      </c>
      <c r="J17" s="284">
        <f t="shared" si="3"/>
        <v>365963.63999999996</v>
      </c>
      <c r="K17" s="382">
        <v>302</v>
      </c>
      <c r="L17" s="319">
        <v>60541</v>
      </c>
      <c r="M17" s="284">
        <f t="shared" si="4"/>
        <v>302</v>
      </c>
      <c r="N17" s="319">
        <f t="shared" si="5"/>
        <v>60541.94</v>
      </c>
    </row>
    <row r="18" spans="1:14" ht="19.5" customHeight="1">
      <c r="A18" s="316">
        <v>12</v>
      </c>
      <c r="B18" s="320" t="s">
        <v>106</v>
      </c>
      <c r="C18" s="382">
        <v>2741</v>
      </c>
      <c r="D18" s="284">
        <v>393881</v>
      </c>
      <c r="E18" s="318">
        <f t="shared" si="0"/>
        <v>2741</v>
      </c>
      <c r="F18" s="319">
        <f t="shared" si="1"/>
        <v>393881.69999999995</v>
      </c>
      <c r="G18" s="382">
        <v>9114</v>
      </c>
      <c r="H18" s="284">
        <v>465368</v>
      </c>
      <c r="I18" s="318">
        <f t="shared" si="2"/>
        <v>9114</v>
      </c>
      <c r="J18" s="284">
        <f t="shared" si="3"/>
        <v>487416.72</v>
      </c>
      <c r="K18" s="382">
        <v>243</v>
      </c>
      <c r="L18" s="319">
        <v>48714</v>
      </c>
      <c r="M18" s="284">
        <f t="shared" si="4"/>
        <v>243</v>
      </c>
      <c r="N18" s="319">
        <f t="shared" si="5"/>
        <v>48714.21</v>
      </c>
    </row>
    <row r="19" spans="1:14" ht="32.25" customHeight="1" thickBot="1">
      <c r="A19" s="321"/>
      <c r="B19" s="322" t="s">
        <v>89</v>
      </c>
      <c r="C19" s="361">
        <f t="shared" ref="C19:L19" si="6">SUM(C7:C18)</f>
        <v>11056</v>
      </c>
      <c r="D19" s="361">
        <f t="shared" si="6"/>
        <v>1555983</v>
      </c>
      <c r="E19" s="361">
        <f t="shared" si="6"/>
        <v>11056</v>
      </c>
      <c r="F19" s="324">
        <f>SUM(F7:F18)</f>
        <v>1588747.2</v>
      </c>
      <c r="G19" s="361">
        <f>SUM(G7:G18)</f>
        <v>68655</v>
      </c>
      <c r="H19" s="361">
        <f>SUM(H7:H18)</f>
        <v>3450288</v>
      </c>
      <c r="I19" s="361">
        <f>SUM(I7:I18)</f>
        <v>68655</v>
      </c>
      <c r="J19" s="361">
        <f>SUM(J7:J18)</f>
        <v>3671669.4000000004</v>
      </c>
      <c r="K19" s="361">
        <f t="shared" si="6"/>
        <v>3063</v>
      </c>
      <c r="L19" s="361">
        <f t="shared" si="6"/>
        <v>625131</v>
      </c>
      <c r="M19" s="361">
        <f>SUM(M7:M18)</f>
        <v>3063</v>
      </c>
      <c r="N19" s="324">
        <f>SUM(N7:N18)</f>
        <v>614039.60999999987</v>
      </c>
    </row>
    <row r="20" spans="1:14" ht="21.75" customHeight="1">
      <c r="B20" s="325"/>
      <c r="C20" s="326"/>
      <c r="D20" s="327"/>
      <c r="E20" s="326"/>
      <c r="F20" s="327"/>
      <c r="G20" s="326"/>
      <c r="H20" s="327"/>
      <c r="I20" s="326"/>
      <c r="J20" s="327"/>
      <c r="K20" s="326"/>
      <c r="L20" s="326"/>
      <c r="M20" s="326"/>
      <c r="N20" s="327"/>
    </row>
    <row r="21" spans="1:14" ht="31.5" customHeight="1" thickBot="1">
      <c r="B21" s="328" t="s">
        <v>206</v>
      </c>
      <c r="C21" s="328"/>
      <c r="D21" s="328"/>
      <c r="E21" s="329"/>
      <c r="F21" s="330"/>
      <c r="H21" s="329"/>
      <c r="N21" s="327"/>
    </row>
    <row r="22" spans="1:14" s="311" customFormat="1" ht="39.6">
      <c r="A22" s="331"/>
      <c r="B22" s="332" t="s">
        <v>124</v>
      </c>
      <c r="C22" s="333" t="s">
        <v>125</v>
      </c>
      <c r="D22" s="333"/>
      <c r="E22" s="333"/>
      <c r="F22" s="334"/>
      <c r="G22" s="331"/>
      <c r="H22" s="333"/>
      <c r="I22" s="333"/>
      <c r="J22" s="335"/>
      <c r="K22" s="331"/>
      <c r="L22" s="336"/>
      <c r="M22" s="337"/>
      <c r="N22" s="335"/>
    </row>
    <row r="23" spans="1:14" ht="23.25" customHeight="1">
      <c r="A23" s="338">
        <v>1</v>
      </c>
      <c r="B23" s="339"/>
      <c r="C23" s="340"/>
      <c r="D23" s="340"/>
      <c r="E23" s="340"/>
      <c r="F23" s="341"/>
      <c r="G23" s="342"/>
      <c r="H23" s="340"/>
      <c r="I23" s="340"/>
      <c r="J23" s="343"/>
      <c r="K23" s="342"/>
      <c r="L23" s="344"/>
      <c r="M23" s="345"/>
      <c r="N23" s="343"/>
    </row>
    <row r="24" spans="1:14" ht="23.25" customHeight="1">
      <c r="A24" s="338">
        <v>2</v>
      </c>
      <c r="B24" s="339"/>
      <c r="C24" s="340"/>
      <c r="D24" s="340"/>
      <c r="E24" s="340"/>
      <c r="F24" s="341"/>
      <c r="G24" s="342"/>
      <c r="H24" s="340"/>
      <c r="I24" s="340"/>
      <c r="J24" s="343"/>
      <c r="K24" s="342"/>
      <c r="L24" s="344"/>
      <c r="M24" s="345"/>
      <c r="N24" s="343"/>
    </row>
    <row r="25" spans="1:14" s="315" customFormat="1" ht="23.25" customHeight="1">
      <c r="A25" s="316">
        <v>3</v>
      </c>
      <c r="B25" s="346"/>
      <c r="C25" s="347"/>
      <c r="D25" s="347"/>
      <c r="E25" s="347"/>
      <c r="F25" s="348"/>
      <c r="G25" s="349"/>
      <c r="H25" s="347"/>
      <c r="I25" s="347"/>
      <c r="J25" s="348"/>
      <c r="K25" s="349"/>
      <c r="L25" s="350"/>
      <c r="M25" s="351"/>
      <c r="N25" s="348"/>
    </row>
    <row r="26" spans="1:14" s="311" customFormat="1" ht="24" customHeight="1">
      <c r="A26" s="352"/>
      <c r="B26" s="353" t="s">
        <v>68</v>
      </c>
      <c r="C26" s="354"/>
      <c r="D26" s="354"/>
      <c r="E26" s="354"/>
      <c r="F26" s="355">
        <f>SUM(F23:F25)</f>
        <v>0</v>
      </c>
      <c r="G26" s="356"/>
      <c r="H26" s="354"/>
      <c r="I26" s="354"/>
      <c r="J26" s="355">
        <f>SUM(J23:J25)</f>
        <v>0</v>
      </c>
      <c r="K26" s="356"/>
      <c r="L26" s="357"/>
      <c r="M26" s="358"/>
      <c r="N26" s="355">
        <f>SUM(N23:N25)</f>
        <v>0</v>
      </c>
    </row>
    <row r="27" spans="1:14" s="311" customFormat="1" ht="27" customHeight="1" thickBot="1">
      <c r="A27" s="359"/>
      <c r="B27" s="360" t="s">
        <v>233</v>
      </c>
      <c r="C27" s="323"/>
      <c r="D27" s="323"/>
      <c r="E27" s="323"/>
      <c r="F27" s="324">
        <f>+F19-F26</f>
        <v>1588747.2</v>
      </c>
      <c r="G27" s="361"/>
      <c r="H27" s="323"/>
      <c r="I27" s="323"/>
      <c r="J27" s="354">
        <f>J19-J26</f>
        <v>3671669.4000000004</v>
      </c>
      <c r="K27" s="354"/>
      <c r="L27" s="354"/>
      <c r="M27" s="354"/>
      <c r="N27" s="354">
        <f>N19-N26</f>
        <v>614039.60999999987</v>
      </c>
    </row>
    <row r="28" spans="1:14" s="311" customFormat="1" ht="27" customHeight="1">
      <c r="B28" s="362"/>
      <c r="C28" s="363"/>
      <c r="D28" s="363"/>
      <c r="E28" s="363"/>
      <c r="F28" s="363">
        <f>+ROUND(F27/1000,1)</f>
        <v>1588.7</v>
      </c>
      <c r="G28" s="363"/>
      <c r="H28" s="363"/>
      <c r="I28" s="363"/>
      <c r="J28" s="363">
        <f>ROUND(J27/1000,1)</f>
        <v>3671.7</v>
      </c>
      <c r="K28" s="363"/>
      <c r="L28" s="363"/>
      <c r="M28" s="363"/>
      <c r="N28" s="363">
        <f>ROUND(N27/1000,1)</f>
        <v>614</v>
      </c>
    </row>
    <row r="29" spans="1:14" s="311" customFormat="1" ht="25.5" customHeight="1">
      <c r="B29" s="362"/>
      <c r="F29" s="327"/>
      <c r="J29" s="353" t="s">
        <v>126</v>
      </c>
      <c r="K29" s="364"/>
      <c r="L29" s="364"/>
      <c r="M29" s="364"/>
      <c r="N29" s="365">
        <f>+F26+J26+N26</f>
        <v>0</v>
      </c>
    </row>
    <row r="30" spans="1:14" s="311" customFormat="1" ht="20.25" customHeight="1">
      <c r="B30" s="362"/>
      <c r="F30" s="327"/>
      <c r="N30" s="366">
        <f>ROUND(N29/1000,1)</f>
        <v>0</v>
      </c>
    </row>
    <row r="31" spans="1:14" s="325" customFormat="1" ht="25.5" customHeight="1">
      <c r="B31" s="367"/>
      <c r="C31" s="368" t="s">
        <v>2</v>
      </c>
      <c r="D31" s="368"/>
      <c r="E31" s="367"/>
      <c r="F31" s="367"/>
      <c r="G31" s="538"/>
      <c r="H31" s="538"/>
      <c r="I31" s="369"/>
      <c r="J31" s="536" t="str">
        <f>+'Ekamut-caxs'!D81</f>
        <v>Մ.Բադալյան</v>
      </c>
      <c r="K31" s="536"/>
      <c r="L31" s="367"/>
      <c r="N31" s="330"/>
    </row>
    <row r="32" spans="1:14" s="311" customFormat="1">
      <c r="C32" s="370"/>
      <c r="D32" s="370"/>
      <c r="E32" s="371"/>
      <c r="F32" s="371"/>
      <c r="G32" s="537" t="s">
        <v>90</v>
      </c>
      <c r="H32" s="537"/>
      <c r="I32" s="372"/>
      <c r="J32" s="537" t="s">
        <v>107</v>
      </c>
      <c r="K32" s="537"/>
      <c r="L32" s="373"/>
    </row>
    <row r="33" spans="2:13" s="325" customFormat="1" ht="23.25" customHeight="1">
      <c r="B33" s="367"/>
      <c r="C33" s="374" t="s">
        <v>6</v>
      </c>
      <c r="D33" s="374"/>
      <c r="E33" s="367"/>
      <c r="F33" s="367"/>
      <c r="G33" s="536"/>
      <c r="H33" s="536"/>
      <c r="I33" s="375"/>
      <c r="J33" s="536" t="str">
        <f>+'Ekamut-caxs'!D83</f>
        <v>Գ.Ղևոնդյան</v>
      </c>
      <c r="K33" s="536"/>
      <c r="L33" s="367"/>
    </row>
    <row r="34" spans="2:13" s="311" customFormat="1">
      <c r="C34" s="329"/>
      <c r="D34" s="329"/>
      <c r="G34" s="537" t="s">
        <v>90</v>
      </c>
      <c r="H34" s="537"/>
      <c r="I34" s="372"/>
      <c r="J34" s="537" t="s">
        <v>107</v>
      </c>
      <c r="K34" s="537"/>
      <c r="L34" s="373"/>
    </row>
    <row r="35" spans="2:13">
      <c r="F35" s="376" t="s">
        <v>1</v>
      </c>
    </row>
    <row r="36" spans="2:13" s="386" customFormat="1" ht="16.5" customHeight="1">
      <c r="C36" s="386" t="s">
        <v>108</v>
      </c>
      <c r="E36" s="386" t="s">
        <v>109</v>
      </c>
      <c r="F36" s="386" t="s">
        <v>225</v>
      </c>
      <c r="I36" s="377" t="s">
        <v>110</v>
      </c>
      <c r="J36" s="312" t="s">
        <v>207</v>
      </c>
      <c r="L36" s="312" t="s">
        <v>208</v>
      </c>
      <c r="M36" s="312" t="s">
        <v>209</v>
      </c>
    </row>
    <row r="37" spans="2:13" s="386" customFormat="1" ht="16.5" customHeight="1">
      <c r="C37" s="386" t="s">
        <v>111</v>
      </c>
      <c r="E37" s="386" t="s">
        <v>109</v>
      </c>
      <c r="F37" s="386" t="s">
        <v>226</v>
      </c>
      <c r="I37" s="535" t="s">
        <v>237</v>
      </c>
      <c r="J37" s="535"/>
      <c r="L37" s="535" t="s">
        <v>238</v>
      </c>
      <c r="M37" s="535"/>
    </row>
    <row r="38" spans="2:13" s="386" customFormat="1" ht="15.6" customHeight="1">
      <c r="E38" s="535" t="s">
        <v>239</v>
      </c>
      <c r="F38" s="535"/>
      <c r="I38" s="535"/>
      <c r="J38" s="535"/>
      <c r="L38" s="535"/>
      <c r="M38" s="535"/>
    </row>
    <row r="39" spans="2:13" s="386" customFormat="1">
      <c r="E39" s="535"/>
      <c r="F39" s="535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workbookViewId="0">
      <selection activeCell="D77" activeCellId="1" sqref="C69 D77:E77"/>
    </sheetView>
  </sheetViews>
  <sheetFormatPr defaultColWidth="9.109375" defaultRowHeight="13.8"/>
  <cols>
    <col min="1" max="1" width="4.44140625" style="251" customWidth="1"/>
    <col min="2" max="2" width="43.6640625" style="250" customWidth="1"/>
    <col min="3" max="3" width="17" style="250" customWidth="1"/>
    <col min="4" max="4" width="16.6640625" style="250" customWidth="1"/>
    <col min="5" max="5" width="13.88671875" style="250" customWidth="1"/>
    <col min="6" max="6" width="14.109375" style="250" customWidth="1"/>
    <col min="7" max="16384" width="9.109375" style="250"/>
  </cols>
  <sheetData>
    <row r="1" spans="1:7" s="249" customFormat="1" ht="24" customHeight="1">
      <c r="A1" s="547" t="s">
        <v>66</v>
      </c>
      <c r="B1" s="547"/>
      <c r="C1" s="547"/>
      <c r="D1" s="547"/>
      <c r="E1" s="547"/>
      <c r="F1" s="547"/>
    </row>
    <row r="2" spans="1:7" ht="29.25" customHeight="1">
      <c r="A2" s="548" t="str">
        <f>+'Ekamut-caxs'!A9:D9</f>
        <v xml:space="preserve">«Էրեբունի» պատմահնագիտական արգելոց-թանգարան ՀՈԱԿ-ի </v>
      </c>
      <c r="B2" s="548"/>
      <c r="C2" s="548"/>
      <c r="D2" s="548"/>
      <c r="E2" s="548"/>
      <c r="F2" s="548"/>
    </row>
    <row r="3" spans="1:7" ht="34.950000000000003" customHeight="1">
      <c r="A3" s="548" t="s">
        <v>236</v>
      </c>
      <c r="B3" s="548"/>
      <c r="C3" s="548"/>
      <c r="D3" s="548"/>
      <c r="E3" s="548"/>
      <c r="F3" s="548"/>
    </row>
    <row r="4" spans="1:7" ht="15.6">
      <c r="G4" s="423" t="s">
        <v>243</v>
      </c>
    </row>
    <row r="5" spans="1:7" ht="14.4" thickBot="1"/>
    <row r="6" spans="1:7" ht="55.2">
      <c r="A6" s="252" t="s">
        <v>3</v>
      </c>
      <c r="B6" s="253" t="s">
        <v>240</v>
      </c>
      <c r="C6" s="254" t="s">
        <v>178</v>
      </c>
      <c r="D6" s="252" t="s">
        <v>119</v>
      </c>
      <c r="E6" s="253" t="s">
        <v>179</v>
      </c>
      <c r="F6" s="254" t="s">
        <v>232</v>
      </c>
    </row>
    <row r="7" spans="1:7" s="259" customFormat="1" ht="39.75" customHeight="1">
      <c r="A7" s="255">
        <v>1</v>
      </c>
      <c r="B7" s="256"/>
      <c r="C7" s="257">
        <f>SUM(C8:C10)</f>
        <v>0</v>
      </c>
      <c r="D7" s="255">
        <f>SUM(D8:D10)</f>
        <v>0</v>
      </c>
      <c r="E7" s="258">
        <f>SUM(E8:E10)</f>
        <v>0</v>
      </c>
      <c r="F7" s="257">
        <f>SUM(F8:F10)</f>
        <v>0</v>
      </c>
    </row>
    <row r="8" spans="1:7" ht="25.5" customHeight="1">
      <c r="A8" s="260">
        <v>1.1000000000000001</v>
      </c>
      <c r="B8" s="261"/>
      <c r="C8" s="262"/>
      <c r="D8" s="260"/>
      <c r="E8" s="263"/>
      <c r="F8" s="264"/>
    </row>
    <row r="9" spans="1:7" ht="25.5" customHeight="1">
      <c r="A9" s="260">
        <v>1.2</v>
      </c>
      <c r="B9" s="261"/>
      <c r="C9" s="262"/>
      <c r="D9" s="260"/>
      <c r="E9" s="263"/>
      <c r="F9" s="264"/>
    </row>
    <row r="10" spans="1:7" ht="25.5" customHeight="1">
      <c r="A10" s="260">
        <v>1.3</v>
      </c>
      <c r="B10" s="261"/>
      <c r="C10" s="262"/>
      <c r="D10" s="260"/>
      <c r="E10" s="263"/>
      <c r="F10" s="264"/>
    </row>
    <row r="11" spans="1:7" s="259" customFormat="1" ht="42" customHeight="1">
      <c r="A11" s="255">
        <v>2</v>
      </c>
      <c r="B11" s="256"/>
      <c r="C11" s="257">
        <f>SUM(C12:C14)</f>
        <v>0</v>
      </c>
      <c r="D11" s="255">
        <f>SUM(D12:D14)</f>
        <v>0</v>
      </c>
      <c r="E11" s="258">
        <f>SUM(E12:E14)</f>
        <v>0</v>
      </c>
      <c r="F11" s="257">
        <f>SUM(F12:F14)</f>
        <v>0</v>
      </c>
    </row>
    <row r="12" spans="1:7" ht="21.75" customHeight="1">
      <c r="A12" s="260">
        <v>2.1</v>
      </c>
      <c r="B12" s="261"/>
      <c r="C12" s="262"/>
      <c r="D12" s="260"/>
      <c r="E12" s="263"/>
      <c r="F12" s="264"/>
    </row>
    <row r="13" spans="1:7" ht="21.75" customHeight="1">
      <c r="A13" s="260">
        <v>2.2000000000000002</v>
      </c>
      <c r="B13" s="261"/>
      <c r="C13" s="262"/>
      <c r="D13" s="260"/>
      <c r="E13" s="263"/>
      <c r="F13" s="264"/>
    </row>
    <row r="14" spans="1:7" ht="21.75" customHeight="1">
      <c r="A14" s="260">
        <v>2.2999999999999998</v>
      </c>
      <c r="B14" s="261"/>
      <c r="C14" s="262"/>
      <c r="D14" s="260"/>
      <c r="E14" s="263"/>
      <c r="F14" s="264"/>
    </row>
    <row r="15" spans="1:7" s="259" customFormat="1" ht="37.5" customHeight="1">
      <c r="A15" s="255">
        <v>3</v>
      </c>
      <c r="B15" s="256"/>
      <c r="C15" s="257">
        <f>SUM(C16:C18)</f>
        <v>0</v>
      </c>
      <c r="D15" s="255">
        <f>SUM(D16:D18)</f>
        <v>0</v>
      </c>
      <c r="E15" s="258">
        <f>SUM(E16:E18)</f>
        <v>0</v>
      </c>
      <c r="F15" s="257">
        <f>SUM(F16:F18)</f>
        <v>0</v>
      </c>
    </row>
    <row r="16" spans="1:7" ht="23.25" customHeight="1">
      <c r="A16" s="260">
        <v>3.1</v>
      </c>
      <c r="B16" s="261"/>
      <c r="C16" s="262"/>
      <c r="D16" s="260"/>
      <c r="E16" s="263"/>
      <c r="F16" s="264"/>
    </row>
    <row r="17" spans="1:6" ht="23.25" customHeight="1">
      <c r="A17" s="260">
        <v>3.2</v>
      </c>
      <c r="B17" s="261"/>
      <c r="C17" s="262"/>
      <c r="D17" s="260"/>
      <c r="E17" s="263"/>
      <c r="F17" s="264"/>
    </row>
    <row r="18" spans="1:6" ht="23.25" customHeight="1">
      <c r="A18" s="260">
        <v>3.3</v>
      </c>
      <c r="B18" s="261"/>
      <c r="C18" s="262"/>
      <c r="D18" s="260"/>
      <c r="E18" s="263"/>
      <c r="F18" s="264"/>
    </row>
    <row r="19" spans="1:6" s="259" customFormat="1" ht="37.5" customHeight="1">
      <c r="A19" s="255">
        <v>4</v>
      </c>
      <c r="B19" s="256"/>
      <c r="C19" s="257">
        <f>SUM(C20:C22)</f>
        <v>0</v>
      </c>
      <c r="D19" s="255">
        <f>SUM(D20:D22)</f>
        <v>0</v>
      </c>
      <c r="E19" s="258">
        <f>SUM(E20:E22)</f>
        <v>0</v>
      </c>
      <c r="F19" s="257">
        <f>SUM(F20:F22)</f>
        <v>0</v>
      </c>
    </row>
    <row r="20" spans="1:6" ht="23.25" customHeight="1">
      <c r="A20" s="260">
        <v>4.0999999999999996</v>
      </c>
      <c r="B20" s="261"/>
      <c r="C20" s="262"/>
      <c r="D20" s="260"/>
      <c r="E20" s="263"/>
      <c r="F20" s="264"/>
    </row>
    <row r="21" spans="1:6" ht="23.25" customHeight="1">
      <c r="A21" s="260">
        <v>4.2</v>
      </c>
      <c r="B21" s="261"/>
      <c r="C21" s="262"/>
      <c r="D21" s="260"/>
      <c r="E21" s="263"/>
      <c r="F21" s="264"/>
    </row>
    <row r="22" spans="1:6" ht="23.25" customHeight="1">
      <c r="A22" s="260">
        <v>4.3</v>
      </c>
      <c r="B22" s="261"/>
      <c r="C22" s="262"/>
      <c r="D22" s="260"/>
      <c r="E22" s="263"/>
      <c r="F22" s="264"/>
    </row>
    <row r="23" spans="1:6" s="259" customFormat="1" ht="44.25" customHeight="1" thickBot="1">
      <c r="A23" s="265"/>
      <c r="B23" s="266" t="s">
        <v>68</v>
      </c>
      <c r="C23" s="267">
        <f>C7+C11+C15+C19</f>
        <v>0</v>
      </c>
      <c r="D23" s="265">
        <f>D7+D11+D15+D19</f>
        <v>0</v>
      </c>
      <c r="E23" s="268">
        <f>E7+E11+E15+E19</f>
        <v>0</v>
      </c>
      <c r="F23" s="267">
        <f>F7+F11+F15+F19</f>
        <v>0</v>
      </c>
    </row>
    <row r="24" spans="1:6" ht="20.25" customHeight="1"/>
    <row r="25" spans="1:6" ht="20.25" customHeight="1">
      <c r="B25" s="412" t="s">
        <v>235</v>
      </c>
      <c r="D25" s="413"/>
    </row>
    <row r="26" spans="1:6" ht="20.25" customHeight="1">
      <c r="B26" s="249"/>
    </row>
    <row r="27" spans="1:6" ht="20.25" customHeight="1">
      <c r="B27" s="249"/>
    </row>
    <row r="28" spans="1:6" ht="23.25" customHeight="1">
      <c r="B28" s="147" t="s">
        <v>2</v>
      </c>
      <c r="D28" s="549" t="str">
        <f>+'Ekamut-caxs'!D81</f>
        <v>Մ.Բադալյան</v>
      </c>
      <c r="E28" s="549"/>
    </row>
    <row r="29" spans="1:6" ht="11.25" customHeight="1">
      <c r="B29" s="269" t="s">
        <v>4</v>
      </c>
      <c r="D29" s="550" t="s">
        <v>5</v>
      </c>
      <c r="E29" s="550"/>
    </row>
    <row r="30" spans="1:6" ht="24" customHeight="1">
      <c r="B30" s="259" t="s">
        <v>6</v>
      </c>
      <c r="D30" s="549" t="str">
        <f>+'Ekamut-caxs'!D83</f>
        <v>Գ.Ղևոնդյան</v>
      </c>
      <c r="E30" s="549"/>
    </row>
    <row r="31" spans="1:6" ht="16.5" customHeight="1">
      <c r="B31" s="251" t="s">
        <v>180</v>
      </c>
      <c r="D31" s="546" t="s">
        <v>5</v>
      </c>
      <c r="E31" s="546"/>
    </row>
    <row r="32" spans="1:6" ht="16.2">
      <c r="E32" s="270"/>
    </row>
    <row r="33" spans="5:5" ht="15.75" customHeight="1">
      <c r="E33" s="271"/>
    </row>
    <row r="34" spans="5:5" ht="21" customHeight="1">
      <c r="E34" s="270"/>
    </row>
    <row r="35" spans="5:5">
      <c r="E35" s="271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Hns0bkqo6bO3aVgzG9pkJeFGrCE5ErfLDqDwsxYucBM=</DigestValue>
    </Reference>
    <Reference Type="http://www.w3.org/2000/09/xmldsig#Object" URI="#idOfficeObject">
      <DigestMethod Algorithm="http://www.w3.org/2001/04/xmlenc#sha256"/>
      <DigestValue>2qR+N9RxHx9nQHyG1Mx3D4c+rVNWDdHvcYzvj5yPCjo=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HRu9c9pVXDQAKp7sh4zwWh8EHePY7TAOLtZN+P2M0h0=</DigestValue>
    </Reference>
    <Reference Type="http://www.w3.org/2000/09/xmldsig#Object" URI="#idValidSigLnImg">
      <DigestMethod Algorithm="http://www.w3.org/2001/04/xmlenc#sha256"/>
      <DigestValue>0W1kNBlSkuhaFj9gkZuP6OzHgI0h44roLeTf8aBPHCA=</DigestValue>
    </Reference>
    <Reference Type="http://www.w3.org/2000/09/xmldsig#Object" URI="#idInvalidSigLnImg">
      <DigestMethod Algorithm="http://www.w3.org/2001/04/xmlenc#sha256"/>
      <DigestValue>6zI+MLG53ZFOtGN/uRdu5mx9PVRxAGZKmNDh3c/ekUg=</DigestValue>
    </Reference>
  </SignedInfo>
  <SignatureValue>JT06BvbYUBuy1Npu5asxbfAyieaiZSUMCQ51baAi9UodJFpT+nJt6ciltXHMjsklJO3wpH8TFQay
iDzVyXxlMz9g+WG0DgzlP4qPt0Xm9492Oa1skbTgqFrGtNMCFPRlHW/+HIafYI+dCMwEx8TUyy9m
wymu1LRXz/H6F9tuZSCD68iExghS0JXj2hLBnBb6dkDMcSdzyq//fu0Z2zC6YC6NAGWz9+9Xj7c7
CBHERfiiZPnlH05V6wGGrxPMumF7xvoOLBC0udyE+WCKm07sqA0S81Wf0DTP1BrkVfv7YpxLtbI4
0mKSTdmUHOqdu02n+rGN1NIyvpj+puNI3nzJeQ==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uAHfYRTXW6nvKbrmXAsN0srOusNj2IMVGvlwezeV2vE=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EKOw4baB8VxW8GB+AWMjqQr+zPemr80zKhOEeGqjCZ4=</DigestValue>
      </Reference>
      <Reference URI="/xl/drawings/vmlDrawing2.vml?ContentType=application/vnd.openxmlformats-officedocument.vmlDrawing">
        <DigestMethod Algorithm="http://www.w3.org/2001/04/xmlenc#sha256"/>
        <DigestValue>d0PWwSjA9XI+yvL4wE/u5UIDiAvkWJHSzcsTYKvfWFs=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8/fGuMPBjadsV7dKIFDQaS4c4gjDod0f/wZLr7+t2ZU=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q7+vQ6yDwEmuC/16OtC22hc2oP+BUxhna+cay1Nh1h0=</DigestValue>
      </Reference>
      <Reference URI="/xl/styles.xml?ContentType=application/vnd.openxmlformats-officedocument.spreadsheetml.styles+xml">
        <DigestMethod Algorithm="http://www.w3.org/2001/04/xmlenc#sha256"/>
        <DigestValue>MbwcRuxf8P5BUcoOBjyzSC/jhHke7PRVRaXRAR2xwsg=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g8yq5F3rCleD/Pd1EZyJd5wtT0wZNR9VMHVN8lsME0o=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BdMDidn3CqY/S6EIwCATaTDlcdmtdKnJQOD/1R+fzgM=</DigestValue>
      </Reference>
      <Reference URI="/xl/worksheets/sheet2.xml?ContentType=application/vnd.openxmlformats-officedocument.spreadsheetml.worksheet+xml">
        <DigestMethod Algorithm="http://www.w3.org/2001/04/xmlenc#sha256"/>
        <DigestValue>Ueoy7WVzE0roYNxiF80kfcjSTD2HRs4lIFKDpFpLMcA=</DigestValue>
      </Reference>
      <Reference URI="/xl/worksheets/sheet3.xml?ContentType=application/vnd.openxmlformats-officedocument.spreadsheetml.worksheet+xml">
        <DigestMethod Algorithm="http://www.w3.org/2001/04/xmlenc#sha256"/>
        <DigestValue>EUyAVrBJ0BbmgUhh3iPvJzfJwxOjYpu1oVrOGfqVf3c=</DigestValue>
      </Reference>
      <Reference URI="/xl/worksheets/sheet4.xml?ContentType=application/vnd.openxmlformats-officedocument.spreadsheetml.worksheet+xml">
        <DigestMethod Algorithm="http://www.w3.org/2001/04/xmlenc#sha256"/>
        <DigestValue>reYfvMX3E8yzeFFlCmQfCej+vrMYWoy2LHi/PbbTF8I=</DigestValue>
      </Reference>
      <Reference URI="/xl/worksheets/sheet5.xml?ContentType=application/vnd.openxmlformats-officedocument.spreadsheetml.worksheet+xml">
        <DigestMethod Algorithm="http://www.w3.org/2001/04/xmlenc#sha256"/>
        <DigestValue>f4N3xlosv+TONorCfh7oe8L3mE1Z0ke4P/LEgQ4Up+U=</DigestValue>
      </Reference>
      <Reference URI="/xl/worksheets/sheet6.xml?ContentType=application/vnd.openxmlformats-officedocument.spreadsheetml.worksheet+xml">
        <DigestMethod Algorithm="http://www.w3.org/2001/04/xmlenc#sha256"/>
        <DigestValue>9JdRop052qa0Av8PfIBwsuQ6zvvjzlOg0KZNHY9Gqvo=</DigestValue>
      </Reference>
      <Reference URI="/xl/worksheets/sheet7.xml?ContentType=application/vnd.openxmlformats-officedocument.spreadsheetml.worksheet+xml">
        <DigestMethod Algorithm="http://www.w3.org/2001/04/xmlenc#sha256"/>
        <DigestValue>XMHr5uhFpyB+uI3YVtrEzkr/Bc5uo9fEvnlI/VWJ5Fk=</DigestValue>
      </Reference>
      <Reference URI="/xl/worksheets/sheet8.xml?ContentType=application/vnd.openxmlformats-officedocument.spreadsheetml.worksheet+xml">
        <DigestMethod Algorithm="http://www.w3.org/2001/04/xmlenc#sha256"/>
        <DigestValue>buN1M7qk+7fDB9AePvgwjgBuVU9UhOr0lw8Zjn7l74M=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2023-04-03T17:11:31Z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{4B57E772-3778-4065-A395-45C483CBAED9}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2023-04-03T17:11:31Z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1elOQAAAAEwAAAAAAAABIAAAAAAAAAMwuEnj6fwAAkPMuePp/AAAAMxJ4+n8AAAEAAAAAAAAAWFgSePp/AAAAAAL3+n8AAAAAAAAAAAAAAAAAAAAAAAAQtXpTkAAAAOBPlzfTAQAA2+Db9Pp/AABAtnpTkAAAANm2elOQ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qB95U5AAAAAAAQAAAAAAAIg+//T6fwAAAAAAAAAAAAAJAAAAAAAAAIjS+UTTAQAASMGBd/p/AAAAAAAAAAAAAAAAAAAAAAAALJ54+4hGAAAoIXlTkAAAAAAAAAAAAAAAkD/RRNMBAADgT5c30wEAAFAieVMAAAAAAAAAAAAAAAAHAAAAAAAAAMgsB0XTAQAAjCF5U5AAAADJIXlTkAAAAHHN1/T6fwAAAQAAANMBAAAAJXlTAAAAAHFSegW9eQAAAAAAAAAAAADgT5c30wEAANvg2/T6fwAAMCF5U5AAAADJIXlTkAAAAJAY0UTT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wTBlR0wEAAHBMGVECAAAAiD7/9Pp/AAAAAAAAAAAAAJnranb6fwAAAAAAAPp/AAAAAAAAAAAAAAAAAAAAAAAAAAAAAAAAAADso3j7iEYAAAAAAAAAAAAAcEwZUdMBAADg////AAAAAOBPlzfTAQAAKCd5UwAAAAAAAAAAAAAAAAYAAAAAAAAAIAAAAAAAAABMJnlTkAAAAIkmeVOQAAAAcc3X9Pp/AADwKnlTkAAAAAAAAAAAAAAAYKR+SdMBAAC4YfR2+n8AAOBPlzfTAQAA2+Db9Pp/AADwJXlTkAAAAIkmeVOQAAAAECTRSNM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ixPS//////9cJwAAAAABBCAEW1vbAQAAQBIi//////9+dOgPNsAAAJgY9UTTAQAA6H16U5AAAABQQyhR0wEAAPB7elOQAAAAIARbWwAAAABQQyhR0wEAAKzvB/X6fwAAAAAAAAAAAADb4Nv0+n8AACB8elOQAAAAZAAAAAAAAAAIAEtQ0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1elOQAAAAEwAAAAAAAABIAAAAAAAAAMwuEnj6fwAAkPMuePp/AAAAMxJ4+n8AAAEAAAAAAAAAWFgSePp/AAAAAAL3+n8AAAAAAAAAAAAAAAAAAAAAAAAQtXpTkAAAAOBPlzfTAQAA2+Db9Pp/AABAtnpTkAAAANm2elOQAAAAAAAAAAAAAAAAAAAAZHYACAAAAAAlAAAADAAAAAEAAAAYAAAADAAAAP8AAAASAAAADAAAAAEAAAAeAAAAGAAAACIAAAAEAAAAegAAABEAAAAlAAAADAAAAAEAAABUAAAAtAAAACMAAAAEAAAAeAAAABAAAAABAAAAAMDGQb6ExkEjAAAABAAAABEAAABMAAAAAAAAAAAAAAAAAAAA//////////9wAAAASQBuAHYAYQBsAGkAZAAgAHMAaQBnAG4AYQB0AHUAcgBlAENl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oH3lTkAAAAAABAAAAAAAAiD7/9Pp/AAAAAAAAAAAAAAkAAAAAAAAAiNL5RNMBAABIwYF3+n8AAAAAAAAAAAAAAAAAAAAAAAAsnnj7iEYAACgheVOQAAAAAAAAAAAAAACQP9FE0wEAAOBPlzfTAQAAUCJ5UwAAAAAAAAAAAAAAAAcAAAAAAAAAyCwHRdMBAACMIXlTkAAAAMkheVOQAAAAcc3X9Pp/AAABAAAA0wEAAAAleVMAAAAAcVJ6Bb15AAAAAAAAAAAAAOBPlzfTAQAA2+Db9Pp/AAAwIXlTkAAAAMkheVOQAAAAkBjRRNM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HBMGVHTAQAAcEwZUQIAAACIPv/0+n8AAAAAAAAAAAAAmetqdvp/AAAAAAAA+n8AAAAAAAAAAAAAAAAAAAAAAAAAAAAAAAAAAOyjePuIRgAAAAAAAAAAAABwTBlR0wEAAOD///8AAAAA4E+XN9MBAAAoJ3lTAAAAAAAAAAAAAAAABgAAAAAAAAAgAAAAAAAAAEwmeVOQAAAAiSZ5U5AAAABxzdf0+n8AAPAqeVOQAAAAAAAAAAAAAABgpH5J0wEAALhh9Hb6fwAA4E+XN9MBAADb4Nv0+n8AAPAleVOQAAAAiSZ5U5AAAAAQJNFI0wEAAAAAAABkdgAIAAAAACUAAAAMAAAAAwAAABgAAAAMAAAAAAAAABIAAAAMAAAAAQAAABYAAAAMAAAACAAAAFQAAABUAAAACgAAACcAAAAeAAAASgAAAAEAAAAAwMZBvoTGQQoAAABLAAAAAQAAAEwAAAAEAAAACQAAACcAAAAgAAAASwAAAFAAAABYABM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4Hx6U5AAAAAAAAAAAAAAAAAAAAAAAAAAAAAAAAAAAAAQmMVQ0wEAAAgAAAAAAAAAgXwI9fp/AADgPNpQ0wEAAAAAAAAAAAAAAQAAAAAAAAAAAAAAAAAAAAEAAADTAQAA48AA7fp/AAAIDsD//////1wnAAAAAAEEIARbW9sBAABAEiL//////3506A82wAAAmBj1RNMBAADofXpTkAAAAFBDKFHTAQAA8Ht6U5AAAAAgBFtbAAAAAFBDKFHTAQAArO8H9fp/AAAAAAAAAAAAANvg2/T6fwAAIHx6U5AAAABkAAAAAAAAAAgATFDT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mbDGxXYZ3ZH+f7h5h8M1A2VhVpX8POxItmRX6rOA7wI=</DigestValue>
    </Reference>
    <Reference Type="http://www.w3.org/2000/09/xmldsig#Object" URI="#idOfficeObject">
      <DigestMethod Algorithm="http://www.w3.org/2001/04/xmlenc#sha256"/>
      <DigestValue>UyEz0h6nUU3992vuhQNISE/l4yLZIL3O6Q8zzSfr0Tk=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RiEqBrJ2H9EA5XFRZsvOXQlT2NpLdfglVL8bMu6oLa4=</DigestValue>
    </Reference>
    <Reference Type="http://www.w3.org/2000/09/xmldsig#Object" URI="#idValidSigLnImg">
      <DigestMethod Algorithm="http://www.w3.org/2001/04/xmlenc#sha256"/>
      <DigestValue>Iv6prpTUOlRhh48OVbW+UGxCpkPSNneVTPxi9nOtPEI=</DigestValue>
    </Reference>
    <Reference Type="http://www.w3.org/2000/09/xmldsig#Object" URI="#idInvalidSigLnImg">
      <DigestMethod Algorithm="http://www.w3.org/2001/04/xmlenc#sha256"/>
      <DigestValue>IVxMNVQ6ExekqjGyGnc8dpGTL11KyF9NCWzRjm6k00k=</DigestValue>
    </Reference>
  </SignedInfo>
  <SignatureValue>q7WHVeKkdLrcunLKp2hXwVVHXq7VXUpzzm0IpqyRbLXflThN+Al3VBqZIkh8NtjmO/LAbggcBEkz
d0VAjLtkA2u7baEMrY2wDlN/lbfm2jykzCYsPwABcmctKmLKt6fCRWUxiLZMsQ19nbAMPrAXWqTV
Ycor6z54EvgGYRq1H00sL+nMv1ueOxfs/Z2z71wRpVijz9Ns8IUUuB3PSBsTGG7BM1LCYD02DiEY
S+qtZ+k+80paJuxwT4ur8Wp/YO9lZoTbN8CNxsvQUIv3CF92RdUb6C5fYn8ilXVpiFGHp383oSXE
EbIQcTNC1jrF49qxYDib48fAjsYjlQ1baKnTfg==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uAHfYRTXW6nvKbrmXAsN0srOusNj2IMVGvlwezeV2vE=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EKOw4baB8VxW8GB+AWMjqQr+zPemr80zKhOEeGqjCZ4=</DigestValue>
      </Reference>
      <Reference URI="/xl/drawings/vmlDrawing2.vml?ContentType=application/vnd.openxmlformats-officedocument.vmlDrawing">
        <DigestMethod Algorithm="http://www.w3.org/2001/04/xmlenc#sha256"/>
        <DigestValue>d0PWwSjA9XI+yvL4wE/u5UIDiAvkWJHSzcsTYKvfWFs=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8/fGuMPBjadsV7dKIFDQaS4c4gjDod0f/wZLr7+t2ZU=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q7+vQ6yDwEmuC/16OtC22hc2oP+BUxhna+cay1Nh1h0=</DigestValue>
      </Reference>
      <Reference URI="/xl/styles.xml?ContentType=application/vnd.openxmlformats-officedocument.spreadsheetml.styles+xml">
        <DigestMethod Algorithm="http://www.w3.org/2001/04/xmlenc#sha256"/>
        <DigestValue>MbwcRuxf8P5BUcoOBjyzSC/jhHke7PRVRaXRAR2xwsg=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g8yq5F3rCleD/Pd1EZyJd5wtT0wZNR9VMHVN8lsME0o=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BdMDidn3CqY/S6EIwCATaTDlcdmtdKnJQOD/1R+fzgM=</DigestValue>
      </Reference>
      <Reference URI="/xl/worksheets/sheet2.xml?ContentType=application/vnd.openxmlformats-officedocument.spreadsheetml.worksheet+xml">
        <DigestMethod Algorithm="http://www.w3.org/2001/04/xmlenc#sha256"/>
        <DigestValue>Ueoy7WVzE0roYNxiF80kfcjSTD2HRs4lIFKDpFpLMcA=</DigestValue>
      </Reference>
      <Reference URI="/xl/worksheets/sheet3.xml?ContentType=application/vnd.openxmlformats-officedocument.spreadsheetml.worksheet+xml">
        <DigestMethod Algorithm="http://www.w3.org/2001/04/xmlenc#sha256"/>
        <DigestValue>EUyAVrBJ0BbmgUhh3iPvJzfJwxOjYpu1oVrOGfqVf3c=</DigestValue>
      </Reference>
      <Reference URI="/xl/worksheets/sheet4.xml?ContentType=application/vnd.openxmlformats-officedocument.spreadsheetml.worksheet+xml">
        <DigestMethod Algorithm="http://www.w3.org/2001/04/xmlenc#sha256"/>
        <DigestValue>reYfvMX3E8yzeFFlCmQfCej+vrMYWoy2LHi/PbbTF8I=</DigestValue>
      </Reference>
      <Reference URI="/xl/worksheets/sheet5.xml?ContentType=application/vnd.openxmlformats-officedocument.spreadsheetml.worksheet+xml">
        <DigestMethod Algorithm="http://www.w3.org/2001/04/xmlenc#sha256"/>
        <DigestValue>f4N3xlosv+TONorCfh7oe8L3mE1Z0ke4P/LEgQ4Up+U=</DigestValue>
      </Reference>
      <Reference URI="/xl/worksheets/sheet6.xml?ContentType=application/vnd.openxmlformats-officedocument.spreadsheetml.worksheet+xml">
        <DigestMethod Algorithm="http://www.w3.org/2001/04/xmlenc#sha256"/>
        <DigestValue>9JdRop052qa0Av8PfIBwsuQ6zvvjzlOg0KZNHY9Gqvo=</DigestValue>
      </Reference>
      <Reference URI="/xl/worksheets/sheet7.xml?ContentType=application/vnd.openxmlformats-officedocument.spreadsheetml.worksheet+xml">
        <DigestMethod Algorithm="http://www.w3.org/2001/04/xmlenc#sha256"/>
        <DigestValue>XMHr5uhFpyB+uI3YVtrEzkr/Bc5uo9fEvnlI/VWJ5Fk=</DigestValue>
      </Reference>
      <Reference URI="/xl/worksheets/sheet8.xml?ContentType=application/vnd.openxmlformats-officedocument.spreadsheetml.worksheet+xml">
        <DigestMethod Algorithm="http://www.w3.org/2001/04/xmlenc#sha256"/>
        <DigestValue>buN1M7qk+7fDB9AePvgwjgBuVU9UhOr0lw8Zjn7l74M=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2023-04-03T17:11:46Z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{C217217F-BE60-4458-83B7-D6DF436607AB}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2023-04-03T17:11:46Z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1elOQAAAAEwAAAAAAAABIAAAAAAAAAMwuEnj6fwAAkPMuePp/AAAAMxJ4+n8AAAEAAAAAAAAAWFgSePp/AAAAAAL3+n8AAAAAAAAAAAAAAAAAAAAAAAAQtXpTkAAAAOBPlzfTAQAA2+Db9Pp/AABAtnpTkAAAANm2elOQ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qB95U5AAAAAAAQAAAAAAAIg+//T6fwAAAAAAAAAAAAAJAAAAAAAAAIjS+UTTAQAASMGBd/p/AAAAAAAAAAAAAAAAAAAAAAAALJ54+4hGAAAoIXlTkAAAAAAAAAAAAAAAkD/RRNMBAADgT5c30wEAAFAieVMAAAAAAAAAAAAAAAAHAAAAAAAAAMgsB0XTAQAAjCF5U5AAAADJIXlTkAAAAHHN1/T6fwAAAQAAANMBAAAAJXlTAAAAAHFSegW9eQAAAAAAAAAAAADgT5c30wEAANvg2/T6fwAAMCF5U5AAAADJIXlTkAAAAJAY0UTT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wTBlR0wEAAHBMGVECAAAAiD7/9Pp/AAAAAAAAAAAAAJnranb6fwAAAAAAAPp/AAAAAAAAAAAAAAAAAAAAAAAAAAAAAAAAAADso3j7iEYAAAAAAAAAAAAAcEwZUdMBAADg////AAAAAOBPlzfTAQAAKCd5UwAAAAAAAAAAAAAAAAYAAAAAAAAAIAAAAAAAAABMJnlTkAAAAIkmeVOQAAAAcc3X9Pp/AADwKnlTkAAAAAAAAAAAAAAAYKR+SdMBAAC4YfR2+n8AAOBPlzfTAQAA2+Db9Pp/AADwJXlTkAAAAIkmeVOQAAAAECTRSNM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2xPr//////9cJwAAAAABBOAGN1DTAQAAQBIi//////9+dOgPNsAAAJgY9UTTAQAA6H16U5AAAABQQyhR0wEAAPB7elOQAAAA4AY3UAAAAABQQyhR0wEAAKzvB/X6fwAAAAAAAAAAAADb4Nv0+n8AACB8elOQAAAAZAAAAAAAAAAIAIpQ0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1elOQAAAAEwAAAAAAAABIAAAAAAAAAMwuEnj6fwAAkPMuePp/AAAAMxJ4+n8AAAEAAAAAAAAAWFgSePp/AAAAAAL3+n8AAAAAAAAAAAAAAAAAAAAAAAAQtXpTkAAAAOBPlzfTAQAA2+Db9Pp/AABAtnpTkAAAANm2elOQ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oH3lTkAAAAAABAAAAAAAAiD7/9Pp/AAAAAAAAAAAAAAkAAAAAAAAAiNL5RNMBAABIwYF3+n8AAAAAAAAAAAAAAAAAAAAAAAAsnnj7iEYAACgheVOQAAAAAAAAAAAAAACQP9FE0wEAAOBPlzfTAQAAUCJ5UwAAAAAAAAAAAAAAAAcAAAAAAAAAyCwHRdMBAACMIXlTkAAAAMkheVOQAAAAcc3X9Pp/AAABAAAA0wEAAAAleVMAAAAAcVJ6Bb15AAAAAAAAAAAAAOBPlzfTAQAA2+Db9Pp/AAAwIXlTkAAAAMkheVOQAAAAkBjRRNM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HBMGVHTAQAAcEwZUQIAAACIPv/0+n8AAAAAAAAAAAAAmetqdvp/AAAAAAAA+n8AAAAAAAAAAAAAAAAAAAAAAAAAAAAAAAAAAOyjePuIRgAAAAAAAAAAAABwTBlR0wEAAOD///8AAAAA4E+XN9MBAAAoJ3lTAAAAAAAAAAAAAAAABgAAAAAAAAAgAAAAAAAAAEwmeVOQAAAAiSZ5U5AAAABxzdf0+n8AAPAqeVOQAAAAAAAAAAAAAABgpH5J0wEAALhh9Hb6fwAA4E+XN9MBAADb4Nv0+n8AAPAleVOQAAAAiSZ5U5AAAAAQJNFI0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4Hx6U5AAAAAAAAAAAAAAAAAAAAAAAAAAAAAAAAAAAADwaOJI0wEAAAgAAAAAAAAAgXwI9fp/AADgPNpQ0wEAAAAAAAAAAAAAAQAAAAAAAAAAAEQ10wEAAAEAAADTAQAA48AA7fp/AAAdD6v//////1wnAAAAAAEE4AY3UNMBAABAEiL//////3506A82wAAAmBj1RNMBAADofXpTkAAAAFBDKFHTAQAA8Ht6U5AAAADgBjdQAAAAAFBDKFHTAQAArO8H9fp/AAAAAAAAAAAAANvg2/T6fwAAIHx6U5AAAABkAAAAAAAAAAgAj1DT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2023-01-24T12:31:28Z</cp:lastPrinted>
  <dcterms:created xsi:type="dcterms:W3CDTF">1996-10-14T23:33:28Z</dcterms:created>
  <dcterms:modified xsi:type="dcterms:W3CDTF">2023-03-29T10:47:14Z</dcterms:modified>
</cp:coreProperties>
</file>